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 activeTab="5"/>
  </bookViews>
  <sheets>
    <sheet name="2018" sheetId="7" r:id="rId1"/>
    <sheet name="Дзержинского 6 (2019)" sheetId="8" r:id="rId2"/>
    <sheet name="Дзержинского 6 (2020)" sheetId="9" r:id="rId3"/>
    <sheet name="Дзержинского,6 (2021)" sheetId="10" r:id="rId4"/>
    <sheet name="2022" sheetId="11" r:id="rId5"/>
    <sheet name="2023" sheetId="12" r:id="rId6"/>
  </sheets>
  <calcPr calcId="145621"/>
</workbook>
</file>

<file path=xl/calcChain.xml><?xml version="1.0" encoding="utf-8"?>
<calcChain xmlns="http://schemas.openxmlformats.org/spreadsheetml/2006/main">
  <c r="F33" i="12" l="1"/>
  <c r="F30" i="12" l="1"/>
  <c r="F43" i="12"/>
  <c r="F42" i="12"/>
  <c r="F37" i="12"/>
  <c r="F36" i="12"/>
  <c r="G26" i="12"/>
  <c r="F26" i="12"/>
  <c r="E26" i="12"/>
  <c r="G21" i="12"/>
  <c r="F21" i="12"/>
  <c r="E21" i="12"/>
  <c r="G10" i="12"/>
  <c r="F10" i="12"/>
  <c r="E10" i="12"/>
  <c r="E3" i="12"/>
  <c r="F41" i="12" l="1"/>
  <c r="F44" i="12" s="1"/>
  <c r="F48" i="12" s="1"/>
  <c r="F48" i="11"/>
  <c r="E10" i="11"/>
  <c r="F44" i="11"/>
  <c r="F43" i="11"/>
  <c r="F42" i="11"/>
  <c r="F33" i="11"/>
  <c r="F21" i="11"/>
  <c r="G21" i="11"/>
  <c r="E21" i="11"/>
  <c r="F30" i="11" l="1"/>
  <c r="F37" i="11"/>
  <c r="F36" i="11"/>
  <c r="G26" i="11"/>
  <c r="F26" i="11"/>
  <c r="E26" i="11"/>
  <c r="G10" i="11"/>
  <c r="F10" i="11"/>
  <c r="E3" i="11"/>
  <c r="F41" i="11" l="1"/>
  <c r="F32" i="10"/>
  <c r="F29" i="10" l="1"/>
  <c r="F41" i="10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  <c r="F25" i="9"/>
  <c r="G25" i="9"/>
  <c r="E25" i="9"/>
  <c r="F42" i="9" l="1"/>
  <c r="F41" i="9"/>
  <c r="F40" i="9"/>
  <c r="F39" i="9"/>
  <c r="F32" i="9"/>
  <c r="F29" i="9" l="1"/>
  <c r="F36" i="9"/>
  <c r="F35" i="9"/>
  <c r="G17" i="9"/>
  <c r="F17" i="9"/>
  <c r="E17" i="9"/>
  <c r="G10" i="9" l="1"/>
  <c r="F10" i="9"/>
  <c r="E10" i="9"/>
  <c r="E3" i="9"/>
  <c r="F32" i="8"/>
  <c r="F10" i="8"/>
  <c r="G10" i="8"/>
  <c r="E10" i="8"/>
  <c r="F41" i="8" l="1"/>
  <c r="F40" i="8"/>
  <c r="F36" i="8"/>
  <c r="F35" i="8"/>
  <c r="G25" i="8"/>
  <c r="F25" i="8"/>
  <c r="E25" i="8"/>
  <c r="G17" i="8"/>
  <c r="F17" i="8"/>
  <c r="E17" i="8"/>
  <c r="E3" i="8"/>
  <c r="F39" i="8" l="1"/>
  <c r="F42" i="8" s="1"/>
  <c r="F33" i="7"/>
  <c r="F29" i="7" l="1"/>
  <c r="F31" i="7" l="1"/>
  <c r="E16" i="7" l="1"/>
  <c r="F24" i="7" l="1"/>
  <c r="G24" i="7"/>
  <c r="E24" i="7"/>
  <c r="F34" i="7" l="1"/>
  <c r="F40" i="7" l="1"/>
  <c r="F39" i="7"/>
  <c r="F35" i="7"/>
  <c r="F38" i="7" s="1"/>
  <c r="G16" i="7"/>
  <c r="F16" i="7"/>
  <c r="G10" i="7"/>
  <c r="F10" i="7"/>
  <c r="E10" i="7"/>
  <c r="E3" i="7"/>
  <c r="F41" i="7" l="1"/>
</calcChain>
</file>

<file path=xl/sharedStrings.xml><?xml version="1.0" encoding="utf-8"?>
<sst xmlns="http://schemas.openxmlformats.org/spreadsheetml/2006/main" count="270" uniqueCount="77">
  <si>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</si>
  <si>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</si>
  <si>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</si>
  <si>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</si>
  <si>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</si>
  <si>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</si>
  <si>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</si>
  <si>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</si>
  <si>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</si>
  <si>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</si>
  <si>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</si>
  <si>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</si>
  <si>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</si>
  <si>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</si>
  <si>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</si>
  <si>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</si>
  <si>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</si>
  <si>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</si>
  <si>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</si>
  <si>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</si>
  <si>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</si>
  <si>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</si>
  <si>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</si>
  <si>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</si>
  <si>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</si>
  <si>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</si>
  <si>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</si>
  <si>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Итого расходов на содержание жилых помещений</t>
  </si>
  <si>
    <t>Всего фактических затрат на содержание жилых помещений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</si>
  <si>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</si>
  <si>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</si>
  <si>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</si>
  <si>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</si>
  <si>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</si>
  <si>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</si>
  <si>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</si>
  <si>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</si>
  <si>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</si>
  <si>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Задолженность на 01.01.2018 г.</t>
  </si>
  <si>
    <t>Годовой отчет  управляющей организации ООО " МУК"      за 2018 год</t>
  </si>
  <si>
    <t>перед собственниками дома по адресу: Дзержинского, 6</t>
  </si>
  <si>
    <t xml:space="preserve">задолженность с нарастающим итогом  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</si>
  <si>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</si>
  <si>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</si>
  <si>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МУК" за 2019 год</t>
  </si>
  <si>
    <t>-обращение с ТКО</t>
  </si>
  <si>
    <r>
      <t xml:space="preserve">Годовой отчет  управляющей организации ООО " УО  г. Волгограда" за </t>
    </r>
    <r>
      <rPr>
        <b/>
        <sz val="12"/>
        <color rgb="FFFF0000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</si>
  <si>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перед собственниками дома по адресу: </t>
    </r>
    <r>
      <rPr>
        <b/>
        <sz val="12"/>
        <color rgb="FFFF0000"/>
        <rFont val="Times New Roman"/>
        <family val="1"/>
        <charset val="204"/>
      </rPr>
      <t>Дзержинского, 6</t>
    </r>
  </si>
  <si>
    <t xml:space="preserve">Фактические расходы на содержание  жилого помещения в т.ч.  </t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</si>
  <si>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.2020</t>
    </r>
    <r>
      <rPr>
        <b/>
        <sz val="12"/>
        <rFont val="Times New Roman"/>
        <family val="1"/>
        <charset val="204"/>
      </rPr>
      <t xml:space="preserve"> г.</t>
    </r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</si>
  <si>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</si>
  <si>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</si>
  <si>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</si>
  <si>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</si>
  <si>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r>
      <t xml:space="preserve">Годовой отчет  управляющей организации ООО " УО  г. Волгограда" за </t>
    </r>
    <r>
      <rPr>
        <b/>
        <sz val="12"/>
        <color rgb="FFFF000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</si>
  <si>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</si>
  <si>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</si>
  <si>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</si>
  <si>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</si>
  <si>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</si>
  <si>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</si>
  <si>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</si>
  <si>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</si>
  <si>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</si>
  <si>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</si>
  <si>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</si>
  <si>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</si>
  <si>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</si>
  <si>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</si>
  <si>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</si>
  <si>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Задолженность на 01.01.2023 г.</t>
  </si>
  <si>
    <t>-КР ХВ на содержание общего имущества</t>
  </si>
  <si>
    <t>-КР ГВ на содержание общего имущества</t>
  </si>
  <si>
    <t>-электроснабжение</t>
  </si>
  <si>
    <t>Ушел с 01.05.2023г.</t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</si>
  <si>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2023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</si>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</sst>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8" fillId="2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8" fillId="0" borderId="4" xfId="0" applyNumberFormat="1" applyFont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4" fillId="0" borderId="4" xfId="0" applyNumberFormat="1" applyFont="1" applyBorder="1" applyAlignment="1">
      <alignment horizontal="right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4" fontId="7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8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2" borderId="8" xfId="0" applyNumberFormat="1" applyFont="1" applyFill="1" applyBorder="1" applyAlignment="1">
      <alignment horizontal="right"/>
    </xf>
    <xf numFmtId="4" fontId="8" fillId="2" borderId="12" xfId="0" applyNumberFormat="1" applyFont="1" applyFill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0" workbookViewId="0">
      <selection activeCell="H32" sqref="H32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0" t="s">
        <v>39</v>
      </c>
      <c r="B1" s="60"/>
      <c r="C1" s="60"/>
      <c r="D1" s="60"/>
      <c r="E1" s="60"/>
      <c r="F1" s="60"/>
      <c r="G1" s="61"/>
    </row>
    <row r="2" spans="1:8" ht="16.149999999999999" customHeight="1" x14ac:dyDescent="0.2">
      <c r="A2" s="60" t="s">
        <v>40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17"/>
      <c r="B6" s="18"/>
      <c r="C6" s="18"/>
      <c r="D6" s="18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41</v>
      </c>
    </row>
    <row r="10" spans="1:8" ht="15.75" x14ac:dyDescent="0.25">
      <c r="A10" s="67" t="s">
        <v>8</v>
      </c>
      <c r="B10" s="68"/>
      <c r="C10" s="68"/>
      <c r="D10" s="69"/>
      <c r="E10" s="15">
        <f>SUM(E11:E15)</f>
        <v>1110153.71</v>
      </c>
      <c r="F10" s="15">
        <f>SUM(F11:F15)</f>
        <v>961769.05</v>
      </c>
      <c r="G10" s="15">
        <f>SUM(G11:G15)</f>
        <v>333324.41000000003</v>
      </c>
    </row>
    <row r="11" spans="1:8" ht="15.75" x14ac:dyDescent="0.25">
      <c r="A11" s="64" t="s">
        <v>9</v>
      </c>
      <c r="B11" s="65"/>
      <c r="C11" s="65"/>
      <c r="D11" s="66"/>
      <c r="E11" s="8">
        <v>473747.19</v>
      </c>
      <c r="F11" s="8">
        <v>412967.51</v>
      </c>
      <c r="G11" s="9">
        <v>144314.99</v>
      </c>
    </row>
    <row r="12" spans="1:8" ht="15.75" x14ac:dyDescent="0.25">
      <c r="A12" s="64" t="s">
        <v>10</v>
      </c>
      <c r="B12" s="65"/>
      <c r="C12" s="65"/>
      <c r="D12" s="66"/>
      <c r="E12" s="8">
        <v>293130.83</v>
      </c>
      <c r="F12" s="8">
        <v>253034.06</v>
      </c>
      <c r="G12" s="9">
        <v>83070.62</v>
      </c>
    </row>
    <row r="13" spans="1:8" ht="15.75" x14ac:dyDescent="0.25">
      <c r="A13" s="64" t="s">
        <v>11</v>
      </c>
      <c r="B13" s="65"/>
      <c r="C13" s="65"/>
      <c r="D13" s="66"/>
      <c r="E13" s="8">
        <v>65116.24</v>
      </c>
      <c r="F13" s="8">
        <v>54982.35</v>
      </c>
      <c r="G13" s="9">
        <v>12713.26</v>
      </c>
    </row>
    <row r="14" spans="1:8" ht="15.75" x14ac:dyDescent="0.25">
      <c r="A14" s="64" t="s">
        <v>12</v>
      </c>
      <c r="B14" s="65"/>
      <c r="C14" s="65"/>
      <c r="D14" s="66"/>
      <c r="E14" s="8">
        <v>68671.5</v>
      </c>
      <c r="F14" s="8">
        <v>59431.02</v>
      </c>
      <c r="G14" s="9">
        <v>13184.85</v>
      </c>
    </row>
    <row r="15" spans="1:8" ht="15.75" x14ac:dyDescent="0.25">
      <c r="A15" s="70" t="s">
        <v>13</v>
      </c>
      <c r="B15" s="70"/>
      <c r="C15" s="70"/>
      <c r="D15" s="70"/>
      <c r="E15" s="8">
        <v>209487.95</v>
      </c>
      <c r="F15" s="8">
        <v>181354.11</v>
      </c>
      <c r="G15" s="9">
        <v>80040.69</v>
      </c>
    </row>
    <row r="16" spans="1:8" ht="15.75" x14ac:dyDescent="0.25">
      <c r="A16" s="71" t="s">
        <v>29</v>
      </c>
      <c r="B16" s="72"/>
      <c r="C16" s="72"/>
      <c r="D16" s="73"/>
      <c r="E16" s="15">
        <f>E17+E21+E22+E23</f>
        <v>343579.73</v>
      </c>
      <c r="F16" s="15">
        <f t="shared" ref="F16:G16" si="0">F17+F21+F22+F23</f>
        <v>304251.73000000004</v>
      </c>
      <c r="G16" s="15">
        <f t="shared" si="0"/>
        <v>119086.1</v>
      </c>
    </row>
    <row r="17" spans="1:10" ht="27" customHeight="1" x14ac:dyDescent="0.25">
      <c r="A17" s="74" t="s">
        <v>32</v>
      </c>
      <c r="B17" s="75"/>
      <c r="C17" s="75"/>
      <c r="D17" s="76"/>
      <c r="E17" s="8">
        <v>337618.19</v>
      </c>
      <c r="F17" s="8">
        <v>298932.58</v>
      </c>
      <c r="G17" s="9">
        <v>117503.89</v>
      </c>
    </row>
    <row r="18" spans="1:10" ht="15.75" hidden="1" x14ac:dyDescent="0.25">
      <c r="A18" s="70" t="s">
        <v>14</v>
      </c>
      <c r="B18" s="70"/>
      <c r="C18" s="70"/>
      <c r="D18" s="70"/>
      <c r="E18" s="8"/>
      <c r="F18" s="8"/>
      <c r="G18" s="9"/>
      <c r="J18" s="10"/>
    </row>
    <row r="19" spans="1:10" ht="15.75" hidden="1" x14ac:dyDescent="0.25">
      <c r="A19" s="70" t="s">
        <v>15</v>
      </c>
      <c r="B19" s="70"/>
      <c r="C19" s="70"/>
      <c r="D19" s="70"/>
      <c r="E19" s="8"/>
      <c r="F19" s="8"/>
      <c r="G19" s="9"/>
    </row>
    <row r="20" spans="1:10" ht="15.75" hidden="1" x14ac:dyDescent="0.25">
      <c r="A20" s="70" t="s">
        <v>16</v>
      </c>
      <c r="B20" s="70"/>
      <c r="C20" s="70"/>
      <c r="D20" s="70"/>
      <c r="E20" s="8"/>
      <c r="F20" s="8"/>
      <c r="G20" s="9"/>
    </row>
    <row r="21" spans="1:10" ht="15.75" x14ac:dyDescent="0.25">
      <c r="A21" s="64" t="s">
        <v>33</v>
      </c>
      <c r="B21" s="65"/>
      <c r="C21" s="65"/>
      <c r="D21" s="66"/>
      <c r="E21" s="8">
        <v>0</v>
      </c>
      <c r="F21" s="8">
        <v>0</v>
      </c>
      <c r="G21" s="9">
        <v>0</v>
      </c>
    </row>
    <row r="22" spans="1:10" ht="15.75" x14ac:dyDescent="0.25">
      <c r="A22" s="64" t="s">
        <v>34</v>
      </c>
      <c r="B22" s="65"/>
      <c r="C22" s="65"/>
      <c r="D22" s="66"/>
      <c r="E22" s="8">
        <v>0</v>
      </c>
      <c r="F22" s="8">
        <v>0</v>
      </c>
      <c r="G22" s="9">
        <v>0</v>
      </c>
    </row>
    <row r="23" spans="1:10" ht="15.75" x14ac:dyDescent="0.25">
      <c r="A23" s="64" t="s">
        <v>35</v>
      </c>
      <c r="B23" s="65"/>
      <c r="C23" s="65"/>
      <c r="D23" s="66"/>
      <c r="E23" s="8">
        <v>5961.54</v>
      </c>
      <c r="F23" s="8">
        <v>5319.15</v>
      </c>
      <c r="G23" s="9">
        <v>1582.21</v>
      </c>
    </row>
    <row r="24" spans="1:10" ht="15.75" x14ac:dyDescent="0.25">
      <c r="A24" s="77" t="s">
        <v>17</v>
      </c>
      <c r="B24" s="77"/>
      <c r="C24" s="77"/>
      <c r="D24" s="77"/>
      <c r="E24" s="15">
        <f>E25</f>
        <v>0</v>
      </c>
      <c r="F24" s="15">
        <f t="shared" ref="F24:G24" si="1">F25</f>
        <v>0</v>
      </c>
      <c r="G24" s="15">
        <f t="shared" si="1"/>
        <v>0</v>
      </c>
    </row>
    <row r="25" spans="1:10" ht="15.75" x14ac:dyDescent="0.25">
      <c r="A25" s="70" t="s">
        <v>18</v>
      </c>
      <c r="B25" s="70"/>
      <c r="C25" s="70"/>
      <c r="D25" s="70"/>
      <c r="E25" s="8"/>
      <c r="F25" s="8"/>
      <c r="G25" s="9"/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30</v>
      </c>
      <c r="B27" s="13"/>
      <c r="C27" s="13"/>
      <c r="D27" s="13"/>
      <c r="E27" s="26"/>
      <c r="F27" s="21"/>
    </row>
    <row r="28" spans="1:10" ht="15.75" x14ac:dyDescent="0.25">
      <c r="A28" s="78" t="s">
        <v>38</v>
      </c>
      <c r="B28" s="78"/>
      <c r="C28" s="78"/>
      <c r="D28" s="78"/>
      <c r="E28" s="78"/>
      <c r="F28" s="8"/>
      <c r="G28" s="16"/>
    </row>
    <row r="29" spans="1:10" x14ac:dyDescent="0.2">
      <c r="A29" s="82" t="s">
        <v>19</v>
      </c>
      <c r="B29" s="83"/>
      <c r="C29" s="83"/>
      <c r="D29" s="83"/>
      <c r="E29" s="84"/>
      <c r="F29" s="80">
        <f>2580+10454.4</f>
        <v>13034.4</v>
      </c>
    </row>
    <row r="30" spans="1:10" ht="42" customHeight="1" x14ac:dyDescent="0.2">
      <c r="A30" s="85"/>
      <c r="B30" s="86"/>
      <c r="C30" s="86"/>
      <c r="D30" s="86"/>
      <c r="E30" s="87"/>
      <c r="F30" s="81"/>
    </row>
    <row r="31" spans="1:10" x14ac:dyDescent="0.2">
      <c r="A31" s="82" t="s">
        <v>20</v>
      </c>
      <c r="B31" s="83"/>
      <c r="C31" s="83"/>
      <c r="D31" s="83"/>
      <c r="E31" s="84"/>
      <c r="F31" s="80">
        <f>53981.72+15295.65+1935</f>
        <v>71212.37</v>
      </c>
    </row>
    <row r="32" spans="1:10" ht="42" customHeight="1" x14ac:dyDescent="0.2">
      <c r="A32" s="85"/>
      <c r="B32" s="86"/>
      <c r="C32" s="86"/>
      <c r="D32" s="86"/>
      <c r="E32" s="87"/>
      <c r="F32" s="81"/>
    </row>
    <row r="33" spans="1:6" ht="35.25" customHeight="1" x14ac:dyDescent="0.25">
      <c r="A33" s="88" t="s">
        <v>21</v>
      </c>
      <c r="B33" s="89"/>
      <c r="C33" s="89"/>
      <c r="D33" s="89"/>
      <c r="E33" s="90"/>
      <c r="F33" s="29">
        <f>112579.51-12378.88-15295.65+32444.91+2100</f>
        <v>119449.89</v>
      </c>
    </row>
    <row r="34" spans="1:6" ht="15.75" x14ac:dyDescent="0.25">
      <c r="A34" s="91" t="s">
        <v>27</v>
      </c>
      <c r="B34" s="92"/>
      <c r="C34" s="92"/>
      <c r="D34" s="92"/>
      <c r="E34" s="93"/>
      <c r="F34" s="14">
        <f>F29+F31+F33</f>
        <v>203696.65999999997</v>
      </c>
    </row>
    <row r="35" spans="1:6" ht="15.75" x14ac:dyDescent="0.25">
      <c r="A35" s="91" t="s">
        <v>36</v>
      </c>
      <c r="B35" s="92"/>
      <c r="C35" s="92"/>
      <c r="D35" s="92"/>
      <c r="E35" s="93"/>
      <c r="F35" s="14">
        <f>SUM(F36:F37)</f>
        <v>99337.26999999999</v>
      </c>
    </row>
    <row r="36" spans="1:6" ht="15.75" x14ac:dyDescent="0.25">
      <c r="A36" s="94" t="s">
        <v>22</v>
      </c>
      <c r="B36" s="95"/>
      <c r="C36" s="95"/>
      <c r="D36" s="95"/>
      <c r="E36" s="95"/>
      <c r="F36" s="27">
        <v>36603.78</v>
      </c>
    </row>
    <row r="37" spans="1:6" ht="15.75" x14ac:dyDescent="0.25">
      <c r="A37" s="94" t="s">
        <v>23</v>
      </c>
      <c r="B37" s="95"/>
      <c r="C37" s="95"/>
      <c r="D37" s="95"/>
      <c r="E37" s="95"/>
      <c r="F37" s="27">
        <v>62733.49</v>
      </c>
    </row>
    <row r="38" spans="1:6" ht="15.75" x14ac:dyDescent="0.25">
      <c r="A38" s="79" t="s">
        <v>28</v>
      </c>
      <c r="B38" s="79"/>
      <c r="C38" s="79"/>
      <c r="D38" s="79"/>
      <c r="E38" s="79"/>
      <c r="F38" s="14">
        <f>F34+F35</f>
        <v>303033.92999999993</v>
      </c>
    </row>
    <row r="39" spans="1:6" ht="15.75" x14ac:dyDescent="0.25">
      <c r="A39" s="78" t="s">
        <v>24</v>
      </c>
      <c r="B39" s="78"/>
      <c r="C39" s="78"/>
      <c r="D39" s="78"/>
      <c r="E39" s="78"/>
      <c r="F39" s="28">
        <f>E17</f>
        <v>337618.19</v>
      </c>
    </row>
    <row r="40" spans="1:6" ht="15.75" x14ac:dyDescent="0.25">
      <c r="A40" s="78" t="s">
        <v>25</v>
      </c>
      <c r="B40" s="78"/>
      <c r="C40" s="78"/>
      <c r="D40" s="78"/>
      <c r="E40" s="78"/>
      <c r="F40" s="14">
        <f>F17</f>
        <v>298932.58</v>
      </c>
    </row>
    <row r="41" spans="1:6" ht="15.75" x14ac:dyDescent="0.25">
      <c r="A41" s="79" t="s">
        <v>26</v>
      </c>
      <c r="B41" s="79"/>
      <c r="C41" s="79"/>
      <c r="D41" s="79"/>
      <c r="E41" s="79"/>
      <c r="F41" s="14">
        <f>F28+F39-F38</f>
        <v>34584.260000000068</v>
      </c>
    </row>
    <row r="43" spans="1:6" x14ac:dyDescent="0.2">
      <c r="A43" s="1" t="s">
        <v>37</v>
      </c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zoomScale="80" zoomScaleNormal="80" workbookViewId="0">
      <selection activeCell="E49" sqref="E49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0" t="s">
        <v>44</v>
      </c>
      <c r="B1" s="60"/>
      <c r="C1" s="60"/>
      <c r="D1" s="60"/>
      <c r="E1" s="60"/>
      <c r="F1" s="60"/>
      <c r="G1" s="61"/>
    </row>
    <row r="2" spans="1:8" ht="16.149999999999999" customHeight="1" x14ac:dyDescent="0.2">
      <c r="A2" s="60" t="s">
        <v>40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30"/>
      <c r="B6" s="31"/>
      <c r="C6" s="31"/>
      <c r="D6" s="31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41</v>
      </c>
    </row>
    <row r="10" spans="1:8" ht="15.75" x14ac:dyDescent="0.25">
      <c r="A10" s="67" t="s">
        <v>8</v>
      </c>
      <c r="B10" s="68"/>
      <c r="C10" s="68"/>
      <c r="D10" s="69"/>
      <c r="E10" s="15">
        <f>SUM(E11:E16)</f>
        <v>1131098.8400000001</v>
      </c>
      <c r="F10" s="15">
        <f t="shared" ref="F10:G10" si="0">SUM(F11:F16)</f>
        <v>1005264.5599999999</v>
      </c>
      <c r="G10" s="15">
        <f t="shared" si="0"/>
        <v>302165.69</v>
      </c>
    </row>
    <row r="11" spans="1:8" ht="15.75" x14ac:dyDescent="0.25">
      <c r="A11" s="64" t="s">
        <v>9</v>
      </c>
      <c r="B11" s="65"/>
      <c r="C11" s="65"/>
      <c r="D11" s="66"/>
      <c r="E11" s="8">
        <v>497180.73</v>
      </c>
      <c r="F11" s="8">
        <v>449404.75</v>
      </c>
      <c r="G11" s="9">
        <v>107804.68</v>
      </c>
    </row>
    <row r="12" spans="1:8" ht="15.75" x14ac:dyDescent="0.25">
      <c r="A12" s="64" t="s">
        <v>10</v>
      </c>
      <c r="B12" s="65"/>
      <c r="C12" s="65"/>
      <c r="D12" s="66"/>
      <c r="E12" s="8">
        <v>242607.55</v>
      </c>
      <c r="F12" s="8">
        <v>201489.13</v>
      </c>
      <c r="G12" s="9">
        <v>51482.33</v>
      </c>
    </row>
    <row r="13" spans="1:8" ht="15.75" x14ac:dyDescent="0.25">
      <c r="A13" s="64" t="s">
        <v>11</v>
      </c>
      <c r="B13" s="65"/>
      <c r="C13" s="65"/>
      <c r="D13" s="66"/>
      <c r="E13" s="8">
        <v>57540.15</v>
      </c>
      <c r="F13" s="8">
        <v>47043.33</v>
      </c>
      <c r="G13" s="9">
        <v>23210.080000000002</v>
      </c>
    </row>
    <row r="14" spans="1:8" ht="15.75" x14ac:dyDescent="0.25">
      <c r="A14" s="64" t="s">
        <v>12</v>
      </c>
      <c r="B14" s="65"/>
      <c r="C14" s="65"/>
      <c r="D14" s="66"/>
      <c r="E14" s="8">
        <v>58408.31</v>
      </c>
      <c r="F14" s="8">
        <v>47590.03</v>
      </c>
      <c r="G14" s="9">
        <v>24003.13</v>
      </c>
    </row>
    <row r="15" spans="1:8" ht="15.75" x14ac:dyDescent="0.25">
      <c r="A15" s="70" t="s">
        <v>13</v>
      </c>
      <c r="B15" s="70"/>
      <c r="C15" s="70"/>
      <c r="D15" s="70"/>
      <c r="E15" s="8">
        <v>191173.61</v>
      </c>
      <c r="F15" s="8">
        <v>185678.69</v>
      </c>
      <c r="G15" s="9">
        <v>85535.61</v>
      </c>
    </row>
    <row r="16" spans="1:8" ht="15.75" x14ac:dyDescent="0.25">
      <c r="A16" s="64" t="s">
        <v>45</v>
      </c>
      <c r="B16" s="65"/>
      <c r="C16" s="65"/>
      <c r="D16" s="66"/>
      <c r="E16" s="8">
        <v>84188.49</v>
      </c>
      <c r="F16" s="8">
        <v>74058.63</v>
      </c>
      <c r="G16" s="9">
        <v>10129.86</v>
      </c>
    </row>
    <row r="17" spans="1:10" ht="15.75" x14ac:dyDescent="0.25">
      <c r="A17" s="71" t="s">
        <v>29</v>
      </c>
      <c r="B17" s="72"/>
      <c r="C17" s="72"/>
      <c r="D17" s="73"/>
      <c r="E17" s="15">
        <f>E18+E22+E23+E24</f>
        <v>444415.32</v>
      </c>
      <c r="F17" s="15">
        <f t="shared" ref="F17:G17" si="1">F18+F22+F23+F24</f>
        <v>418626.07</v>
      </c>
      <c r="G17" s="15">
        <f t="shared" si="1"/>
        <v>144875.35</v>
      </c>
    </row>
    <row r="18" spans="1:10" ht="27" customHeight="1" x14ac:dyDescent="0.25">
      <c r="A18" s="74" t="s">
        <v>32</v>
      </c>
      <c r="B18" s="75"/>
      <c r="C18" s="75"/>
      <c r="D18" s="76"/>
      <c r="E18" s="8">
        <v>438258.42</v>
      </c>
      <c r="F18" s="8">
        <v>412969.34</v>
      </c>
      <c r="G18" s="9">
        <v>142792.97</v>
      </c>
    </row>
    <row r="19" spans="1:10" ht="15.75" hidden="1" x14ac:dyDescent="0.25">
      <c r="A19" s="70" t="s">
        <v>14</v>
      </c>
      <c r="B19" s="70"/>
      <c r="C19" s="70"/>
      <c r="D19" s="70"/>
      <c r="E19" s="8"/>
      <c r="F19" s="8"/>
      <c r="G19" s="9"/>
      <c r="J19" s="10"/>
    </row>
    <row r="20" spans="1:10" ht="15.75" hidden="1" x14ac:dyDescent="0.25">
      <c r="A20" s="70" t="s">
        <v>15</v>
      </c>
      <c r="B20" s="70"/>
      <c r="C20" s="70"/>
      <c r="D20" s="70"/>
      <c r="E20" s="8"/>
      <c r="F20" s="8"/>
      <c r="G20" s="9"/>
    </row>
    <row r="21" spans="1:10" ht="15.75" hidden="1" x14ac:dyDescent="0.25">
      <c r="A21" s="70" t="s">
        <v>16</v>
      </c>
      <c r="B21" s="70"/>
      <c r="C21" s="70"/>
      <c r="D21" s="70"/>
      <c r="E21" s="8"/>
      <c r="F21" s="8"/>
      <c r="G21" s="9"/>
    </row>
    <row r="22" spans="1:10" ht="15.75" x14ac:dyDescent="0.25">
      <c r="A22" s="64" t="s">
        <v>33</v>
      </c>
      <c r="B22" s="65"/>
      <c r="C22" s="65"/>
      <c r="D22" s="66"/>
      <c r="E22" s="8">
        <v>0</v>
      </c>
      <c r="F22" s="8">
        <v>0</v>
      </c>
      <c r="G22" s="9">
        <v>0</v>
      </c>
    </row>
    <row r="23" spans="1:10" ht="15.75" x14ac:dyDescent="0.25">
      <c r="A23" s="64" t="s">
        <v>34</v>
      </c>
      <c r="B23" s="65"/>
      <c r="C23" s="65"/>
      <c r="D23" s="66"/>
      <c r="E23" s="8">
        <v>0</v>
      </c>
      <c r="F23" s="8">
        <v>0</v>
      </c>
      <c r="G23" s="9">
        <v>0</v>
      </c>
    </row>
    <row r="24" spans="1:10" ht="15.75" x14ac:dyDescent="0.25">
      <c r="A24" s="64" t="s">
        <v>35</v>
      </c>
      <c r="B24" s="65"/>
      <c r="C24" s="65"/>
      <c r="D24" s="66"/>
      <c r="E24" s="8">
        <v>6156.9</v>
      </c>
      <c r="F24" s="8">
        <v>5656.73</v>
      </c>
      <c r="G24" s="9">
        <v>2082.38</v>
      </c>
    </row>
    <row r="25" spans="1:10" ht="15.75" x14ac:dyDescent="0.25">
      <c r="A25" s="77" t="s">
        <v>17</v>
      </c>
      <c r="B25" s="77"/>
      <c r="C25" s="77"/>
      <c r="D25" s="77"/>
      <c r="E25" s="15">
        <f>E26</f>
        <v>0</v>
      </c>
      <c r="F25" s="15">
        <f t="shared" ref="F25:G25" si="2">F26</f>
        <v>0</v>
      </c>
      <c r="G25" s="15">
        <f t="shared" si="2"/>
        <v>0</v>
      </c>
    </row>
    <row r="26" spans="1:10" ht="15.75" x14ac:dyDescent="0.25">
      <c r="A26" s="70" t="s">
        <v>18</v>
      </c>
      <c r="B26" s="70"/>
      <c r="C26" s="70"/>
      <c r="D26" s="7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43</v>
      </c>
      <c r="B28" s="13"/>
      <c r="C28" s="13"/>
      <c r="D28" s="13"/>
      <c r="E28" s="26"/>
      <c r="F28" s="21"/>
    </row>
    <row r="29" spans="1:10" ht="15.75" x14ac:dyDescent="0.25">
      <c r="A29" s="78" t="s">
        <v>42</v>
      </c>
      <c r="B29" s="78"/>
      <c r="C29" s="78"/>
      <c r="D29" s="78"/>
      <c r="E29" s="78"/>
      <c r="F29" s="32">
        <v>34584.260000000068</v>
      </c>
      <c r="G29" s="16"/>
    </row>
    <row r="30" spans="1:10" x14ac:dyDescent="0.2">
      <c r="A30" s="82" t="s">
        <v>19</v>
      </c>
      <c r="B30" s="83"/>
      <c r="C30" s="83"/>
      <c r="D30" s="83"/>
      <c r="E30" s="84"/>
      <c r="F30" s="80">
        <v>32185.78</v>
      </c>
    </row>
    <row r="31" spans="1:10" ht="42" customHeight="1" x14ac:dyDescent="0.2">
      <c r="A31" s="85"/>
      <c r="B31" s="86"/>
      <c r="C31" s="86"/>
      <c r="D31" s="86"/>
      <c r="E31" s="87"/>
      <c r="F31" s="81"/>
    </row>
    <row r="32" spans="1:10" x14ac:dyDescent="0.2">
      <c r="A32" s="82" t="s">
        <v>20</v>
      </c>
      <c r="B32" s="83"/>
      <c r="C32" s="83"/>
      <c r="D32" s="83"/>
      <c r="E32" s="84"/>
      <c r="F32" s="80">
        <f>70668.29+488.64+1692+4580.7</f>
        <v>77429.62999999999</v>
      </c>
    </row>
    <row r="33" spans="1:6" ht="42" customHeight="1" x14ac:dyDescent="0.2">
      <c r="A33" s="85"/>
      <c r="B33" s="86"/>
      <c r="C33" s="86"/>
      <c r="D33" s="86"/>
      <c r="E33" s="87"/>
      <c r="F33" s="81"/>
    </row>
    <row r="34" spans="1:6" ht="35.25" customHeight="1" x14ac:dyDescent="0.25">
      <c r="A34" s="88" t="s">
        <v>21</v>
      </c>
      <c r="B34" s="89"/>
      <c r="C34" s="89"/>
      <c r="D34" s="89"/>
      <c r="E34" s="90"/>
      <c r="F34" s="29">
        <v>101143</v>
      </c>
    </row>
    <row r="35" spans="1:6" ht="15.75" x14ac:dyDescent="0.25">
      <c r="A35" s="91" t="s">
        <v>27</v>
      </c>
      <c r="B35" s="92"/>
      <c r="C35" s="92"/>
      <c r="D35" s="92"/>
      <c r="E35" s="93"/>
      <c r="F35" s="14">
        <f>F30+F32+F34</f>
        <v>210758.40999999997</v>
      </c>
    </row>
    <row r="36" spans="1:6" ht="15.75" x14ac:dyDescent="0.25">
      <c r="A36" s="91" t="s">
        <v>36</v>
      </c>
      <c r="B36" s="92"/>
      <c r="C36" s="92"/>
      <c r="D36" s="92"/>
      <c r="E36" s="93"/>
      <c r="F36" s="14">
        <f>SUM(F37:F38)</f>
        <v>73158.359999999986</v>
      </c>
    </row>
    <row r="37" spans="1:6" ht="15.75" x14ac:dyDescent="0.25">
      <c r="A37" s="94" t="s">
        <v>22</v>
      </c>
      <c r="B37" s="95"/>
      <c r="C37" s="95"/>
      <c r="D37" s="95"/>
      <c r="E37" s="95"/>
      <c r="F37" s="27">
        <v>38246.839999999997</v>
      </c>
    </row>
    <row r="38" spans="1:6" ht="15.75" x14ac:dyDescent="0.25">
      <c r="A38" s="94" t="s">
        <v>23</v>
      </c>
      <c r="B38" s="95"/>
      <c r="C38" s="95"/>
      <c r="D38" s="95"/>
      <c r="E38" s="95"/>
      <c r="F38" s="27">
        <v>34911.519999999997</v>
      </c>
    </row>
    <row r="39" spans="1:6" ht="15.75" x14ac:dyDescent="0.25">
      <c r="A39" s="79" t="s">
        <v>28</v>
      </c>
      <c r="B39" s="79"/>
      <c r="C39" s="79"/>
      <c r="D39" s="79"/>
      <c r="E39" s="79"/>
      <c r="F39" s="14">
        <f>F35+F36</f>
        <v>283916.76999999996</v>
      </c>
    </row>
    <row r="40" spans="1:6" ht="15.75" x14ac:dyDescent="0.25">
      <c r="A40" s="78" t="s">
        <v>24</v>
      </c>
      <c r="B40" s="78"/>
      <c r="C40" s="78"/>
      <c r="D40" s="78"/>
      <c r="E40" s="78"/>
      <c r="F40" s="28">
        <f>E18</f>
        <v>438258.42</v>
      </c>
    </row>
    <row r="41" spans="1:6" ht="15.75" x14ac:dyDescent="0.25">
      <c r="A41" s="78" t="s">
        <v>25</v>
      </c>
      <c r="B41" s="78"/>
      <c r="C41" s="78"/>
      <c r="D41" s="78"/>
      <c r="E41" s="78"/>
      <c r="F41" s="14">
        <f>F18</f>
        <v>412969.34</v>
      </c>
    </row>
    <row r="42" spans="1:6" ht="15.75" x14ac:dyDescent="0.25">
      <c r="A42" s="79" t="s">
        <v>26</v>
      </c>
      <c r="B42" s="79"/>
      <c r="C42" s="79"/>
      <c r="D42" s="79"/>
      <c r="E42" s="79"/>
      <c r="F42" s="14">
        <f>F29+F40-F39</f>
        <v>188925.91000000009</v>
      </c>
    </row>
    <row r="44" spans="1:6" x14ac:dyDescent="0.2">
      <c r="A44" s="1" t="s">
        <v>37</v>
      </c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2" zoomScale="90" zoomScaleNormal="90" workbookViewId="0">
      <selection activeCell="F44" sqref="F44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6" width="18.140625" style="10" customWidth="1"/>
    <col min="7" max="7" width="17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0" t="s">
        <v>46</v>
      </c>
      <c r="B1" s="60"/>
      <c r="C1" s="60"/>
      <c r="D1" s="60"/>
      <c r="E1" s="60"/>
      <c r="F1" s="60"/>
      <c r="G1" s="60"/>
    </row>
    <row r="2" spans="1:8" ht="16.149999999999999" customHeight="1" x14ac:dyDescent="0.2">
      <c r="A2" s="60" t="s">
        <v>47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33"/>
      <c r="B6" s="34"/>
      <c r="C6" s="34"/>
      <c r="D6" s="34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41</v>
      </c>
    </row>
    <row r="10" spans="1:8" ht="15.75" x14ac:dyDescent="0.25">
      <c r="A10" s="67" t="s">
        <v>8</v>
      </c>
      <c r="B10" s="68"/>
      <c r="C10" s="68"/>
      <c r="D10" s="69"/>
      <c r="E10" s="15">
        <f>SUM(E11:E16)</f>
        <v>299786.83</v>
      </c>
      <c r="F10" s="15">
        <f t="shared" ref="F10:G10" si="0">SUM(F11:F16)</f>
        <v>336726.23</v>
      </c>
      <c r="G10" s="15">
        <f t="shared" si="0"/>
        <v>264731.59000000003</v>
      </c>
    </row>
    <row r="11" spans="1:8" ht="15.75" x14ac:dyDescent="0.25">
      <c r="A11" s="64" t="s">
        <v>9</v>
      </c>
      <c r="B11" s="65"/>
      <c r="C11" s="65"/>
      <c r="D11" s="66"/>
      <c r="E11" s="8">
        <v>139839.92000000001</v>
      </c>
      <c r="F11" s="8">
        <v>191065.60000000001</v>
      </c>
      <c r="G11" s="9">
        <v>56579</v>
      </c>
    </row>
    <row r="12" spans="1:8" ht="15.75" x14ac:dyDescent="0.25">
      <c r="A12" s="64" t="s">
        <v>10</v>
      </c>
      <c r="B12" s="65"/>
      <c r="C12" s="65"/>
      <c r="D12" s="66"/>
      <c r="E12" s="8">
        <v>45407.65</v>
      </c>
      <c r="F12" s="8">
        <v>53205.760000000002</v>
      </c>
      <c r="G12" s="9">
        <v>43421.88</v>
      </c>
    </row>
    <row r="13" spans="1:8" ht="15.75" x14ac:dyDescent="0.25">
      <c r="A13" s="64" t="s">
        <v>11</v>
      </c>
      <c r="B13" s="65"/>
      <c r="C13" s="65"/>
      <c r="D13" s="66"/>
      <c r="E13" s="8">
        <v>58442.3</v>
      </c>
      <c r="F13" s="8">
        <v>44804.47</v>
      </c>
      <c r="G13" s="9">
        <v>36734.03</v>
      </c>
    </row>
    <row r="14" spans="1:8" ht="15.75" x14ac:dyDescent="0.25">
      <c r="A14" s="64" t="s">
        <v>12</v>
      </c>
      <c r="B14" s="65"/>
      <c r="C14" s="65"/>
      <c r="D14" s="66"/>
      <c r="E14" s="8">
        <v>57127.28</v>
      </c>
      <c r="F14" s="8">
        <v>42793.8</v>
      </c>
      <c r="G14" s="9">
        <v>38218.129999999997</v>
      </c>
    </row>
    <row r="15" spans="1:8" ht="15.75" x14ac:dyDescent="0.25">
      <c r="A15" s="70" t="s">
        <v>13</v>
      </c>
      <c r="B15" s="70"/>
      <c r="C15" s="70"/>
      <c r="D15" s="70"/>
      <c r="E15" s="8">
        <v>-1030.32</v>
      </c>
      <c r="F15" s="8">
        <v>4311.3599999999997</v>
      </c>
      <c r="G15" s="9">
        <v>80193.929999999993</v>
      </c>
    </row>
    <row r="16" spans="1:8" ht="15.75" x14ac:dyDescent="0.25">
      <c r="A16" s="64" t="s">
        <v>45</v>
      </c>
      <c r="B16" s="65"/>
      <c r="C16" s="65"/>
      <c r="D16" s="66"/>
      <c r="E16" s="8">
        <v>0</v>
      </c>
      <c r="F16" s="8">
        <v>545.24</v>
      </c>
      <c r="G16" s="9">
        <v>9584.6200000000008</v>
      </c>
    </row>
    <row r="17" spans="1:7" s="1" customFormat="1" ht="15.75" x14ac:dyDescent="0.25">
      <c r="A17" s="71" t="s">
        <v>29</v>
      </c>
      <c r="B17" s="72"/>
      <c r="C17" s="72"/>
      <c r="D17" s="73"/>
      <c r="E17" s="15">
        <f>E18+E22+E23+E24</f>
        <v>449040.3</v>
      </c>
      <c r="F17" s="15">
        <f>F18+F22+F23+F24</f>
        <v>388635.54</v>
      </c>
      <c r="G17" s="15">
        <f>G18+G22+G23+G24</f>
        <v>205280.11000000002</v>
      </c>
    </row>
    <row r="18" spans="1:7" s="1" customFormat="1" ht="27.75" customHeight="1" x14ac:dyDescent="0.25">
      <c r="A18" s="74" t="s">
        <v>32</v>
      </c>
      <c r="B18" s="75"/>
      <c r="C18" s="75"/>
      <c r="D18" s="76"/>
      <c r="E18" s="8">
        <v>442590.36</v>
      </c>
      <c r="F18" s="8">
        <v>383149.69</v>
      </c>
      <c r="G18" s="9">
        <v>202233.64</v>
      </c>
    </row>
    <row r="19" spans="1:7" s="1" customFormat="1" ht="15.75" hidden="1" x14ac:dyDescent="0.25">
      <c r="A19" s="70" t="s">
        <v>14</v>
      </c>
      <c r="B19" s="70"/>
      <c r="C19" s="70"/>
      <c r="D19" s="70"/>
      <c r="E19" s="8"/>
      <c r="F19" s="8"/>
      <c r="G19" s="9"/>
    </row>
    <row r="20" spans="1:7" s="1" customFormat="1" ht="15.75" hidden="1" x14ac:dyDescent="0.25">
      <c r="A20" s="70" t="s">
        <v>15</v>
      </c>
      <c r="B20" s="70"/>
      <c r="C20" s="70"/>
      <c r="D20" s="70"/>
      <c r="E20" s="8"/>
      <c r="F20" s="8"/>
      <c r="G20" s="9"/>
    </row>
    <row r="21" spans="1:7" s="1" customFormat="1" ht="15.75" hidden="1" x14ac:dyDescent="0.25">
      <c r="A21" s="70" t="s">
        <v>16</v>
      </c>
      <c r="B21" s="70"/>
      <c r="C21" s="70"/>
      <c r="D21" s="70"/>
      <c r="E21" s="8"/>
      <c r="F21" s="8"/>
      <c r="G21" s="9"/>
    </row>
    <row r="22" spans="1:7" s="1" customFormat="1" ht="15.75" x14ac:dyDescent="0.25">
      <c r="A22" s="64" t="s">
        <v>33</v>
      </c>
      <c r="B22" s="65"/>
      <c r="C22" s="65"/>
      <c r="D22" s="66"/>
      <c r="E22" s="8">
        <v>0</v>
      </c>
      <c r="F22" s="8">
        <v>0</v>
      </c>
      <c r="G22" s="9">
        <v>0</v>
      </c>
    </row>
    <row r="23" spans="1:7" s="1" customFormat="1" ht="15.75" x14ac:dyDescent="0.25">
      <c r="A23" s="64" t="s">
        <v>34</v>
      </c>
      <c r="B23" s="65"/>
      <c r="C23" s="65"/>
      <c r="D23" s="66"/>
      <c r="E23" s="8">
        <v>0</v>
      </c>
      <c r="F23" s="8">
        <v>0</v>
      </c>
      <c r="G23" s="9">
        <v>0</v>
      </c>
    </row>
    <row r="24" spans="1:7" s="1" customFormat="1" ht="15.75" x14ac:dyDescent="0.25">
      <c r="A24" s="64" t="s">
        <v>35</v>
      </c>
      <c r="B24" s="65"/>
      <c r="C24" s="65"/>
      <c r="D24" s="66"/>
      <c r="E24" s="8">
        <v>6449.94</v>
      </c>
      <c r="F24" s="8">
        <v>5485.85</v>
      </c>
      <c r="G24" s="9">
        <v>3046.47</v>
      </c>
    </row>
    <row r="25" spans="1:7" s="1" customFormat="1" ht="15.75" x14ac:dyDescent="0.25">
      <c r="A25" s="77" t="s">
        <v>17</v>
      </c>
      <c r="B25" s="77"/>
      <c r="C25" s="77"/>
      <c r="D25" s="77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7" s="1" customFormat="1" ht="15.75" x14ac:dyDescent="0.25">
      <c r="A26" s="70" t="s">
        <v>18</v>
      </c>
      <c r="B26" s="70"/>
      <c r="C26" s="70"/>
      <c r="D26" s="70"/>
      <c r="E26" s="8"/>
      <c r="F26" s="8"/>
      <c r="G26" s="9"/>
    </row>
    <row r="27" spans="1:7" s="1" customFormat="1" ht="15.75" x14ac:dyDescent="0.25">
      <c r="A27" s="11"/>
      <c r="B27" s="11"/>
      <c r="C27" s="11"/>
      <c r="D27" s="11"/>
      <c r="E27" s="12"/>
      <c r="F27" s="12"/>
      <c r="G27" s="10"/>
    </row>
    <row r="28" spans="1:7" s="1" customFormat="1" ht="15.75" x14ac:dyDescent="0.25">
      <c r="A28" s="36" t="s">
        <v>48</v>
      </c>
      <c r="B28" s="36"/>
      <c r="C28" s="36"/>
      <c r="D28" s="36"/>
      <c r="E28" s="37"/>
      <c r="F28" s="21"/>
      <c r="G28" s="10"/>
    </row>
    <row r="29" spans="1:7" s="1" customFormat="1" ht="15.75" x14ac:dyDescent="0.25">
      <c r="A29" s="96" t="s">
        <v>49</v>
      </c>
      <c r="B29" s="96"/>
      <c r="C29" s="96"/>
      <c r="D29" s="96"/>
      <c r="E29" s="96"/>
      <c r="F29" s="35">
        <f>'Дзержинского 6 (2019)'!F42</f>
        <v>188925.91000000009</v>
      </c>
      <c r="G29" s="16"/>
    </row>
    <row r="30" spans="1:7" s="1" customFormat="1" ht="36.75" customHeight="1" x14ac:dyDescent="0.2">
      <c r="A30" s="97" t="s">
        <v>50</v>
      </c>
      <c r="B30" s="98"/>
      <c r="C30" s="98"/>
      <c r="D30" s="98"/>
      <c r="E30" s="99"/>
      <c r="F30" s="103">
        <v>61908.84</v>
      </c>
      <c r="G30" s="10"/>
    </row>
    <row r="31" spans="1:7" s="1" customFormat="1" ht="36.75" customHeight="1" x14ac:dyDescent="0.2">
      <c r="A31" s="100"/>
      <c r="B31" s="101"/>
      <c r="C31" s="101"/>
      <c r="D31" s="101"/>
      <c r="E31" s="102"/>
      <c r="F31" s="104"/>
      <c r="G31" s="10"/>
    </row>
    <row r="32" spans="1:7" s="1" customFormat="1" ht="36.75" customHeight="1" x14ac:dyDescent="0.2">
      <c r="A32" s="97" t="s">
        <v>51</v>
      </c>
      <c r="B32" s="98"/>
      <c r="C32" s="98"/>
      <c r="D32" s="98"/>
      <c r="E32" s="99"/>
      <c r="F32" s="103">
        <f>61752.2+5234.84+1512</f>
        <v>68499.039999999994</v>
      </c>
      <c r="G32" s="10"/>
    </row>
    <row r="33" spans="1:6" s="1" customFormat="1" ht="62.25" customHeight="1" x14ac:dyDescent="0.2">
      <c r="A33" s="100"/>
      <c r="B33" s="101"/>
      <c r="C33" s="101"/>
      <c r="D33" s="101"/>
      <c r="E33" s="102"/>
      <c r="F33" s="104"/>
    </row>
    <row r="34" spans="1:6" s="1" customFormat="1" ht="73.5" customHeight="1" x14ac:dyDescent="0.25">
      <c r="A34" s="106" t="s">
        <v>52</v>
      </c>
      <c r="B34" s="107"/>
      <c r="C34" s="107"/>
      <c r="D34" s="107"/>
      <c r="E34" s="108"/>
      <c r="F34" s="14">
        <v>122409.32</v>
      </c>
    </row>
    <row r="35" spans="1:6" s="1" customFormat="1" ht="15.75" x14ac:dyDescent="0.25">
      <c r="A35" s="109" t="s">
        <v>53</v>
      </c>
      <c r="B35" s="110"/>
      <c r="C35" s="110"/>
      <c r="D35" s="110"/>
      <c r="E35" s="111"/>
      <c r="F35" s="14">
        <f>F30+F32+F34</f>
        <v>252817.2</v>
      </c>
    </row>
    <row r="36" spans="1:6" s="1" customFormat="1" ht="15.75" x14ac:dyDescent="0.25">
      <c r="A36" s="91" t="s">
        <v>36</v>
      </c>
      <c r="B36" s="92"/>
      <c r="C36" s="92"/>
      <c r="D36" s="92"/>
      <c r="E36" s="93"/>
      <c r="F36" s="14">
        <f>SUM(F37:F38)</f>
        <v>50433.869999999995</v>
      </c>
    </row>
    <row r="37" spans="1:6" s="1" customFormat="1" ht="15.75" x14ac:dyDescent="0.25">
      <c r="A37" s="94" t="s">
        <v>22</v>
      </c>
      <c r="B37" s="95"/>
      <c r="C37" s="95"/>
      <c r="D37" s="95"/>
      <c r="E37" s="95"/>
      <c r="F37" s="27">
        <v>19555.32</v>
      </c>
    </row>
    <row r="38" spans="1:6" s="1" customFormat="1" ht="15.75" x14ac:dyDescent="0.25">
      <c r="A38" s="94" t="s">
        <v>23</v>
      </c>
      <c r="B38" s="95"/>
      <c r="C38" s="95"/>
      <c r="D38" s="95"/>
      <c r="E38" s="95"/>
      <c r="F38" s="27">
        <v>30878.55</v>
      </c>
    </row>
    <row r="39" spans="1:6" s="1" customFormat="1" ht="15.75" x14ac:dyDescent="0.25">
      <c r="A39" s="105" t="s">
        <v>28</v>
      </c>
      <c r="B39" s="105"/>
      <c r="C39" s="105"/>
      <c r="D39" s="105"/>
      <c r="E39" s="105"/>
      <c r="F39" s="14">
        <f>F35+F36</f>
        <v>303251.07</v>
      </c>
    </row>
    <row r="40" spans="1:6" s="1" customFormat="1" ht="15.75" x14ac:dyDescent="0.25">
      <c r="A40" s="78" t="s">
        <v>24</v>
      </c>
      <c r="B40" s="78"/>
      <c r="C40" s="78"/>
      <c r="D40" s="78"/>
      <c r="E40" s="78"/>
      <c r="F40" s="28">
        <f>E18</f>
        <v>442590.36</v>
      </c>
    </row>
    <row r="41" spans="1:6" s="1" customFormat="1" ht="15.75" x14ac:dyDescent="0.25">
      <c r="A41" s="78" t="s">
        <v>25</v>
      </c>
      <c r="B41" s="78"/>
      <c r="C41" s="78"/>
      <c r="D41" s="78"/>
      <c r="E41" s="78"/>
      <c r="F41" s="14">
        <f>F18</f>
        <v>383149.69</v>
      </c>
    </row>
    <row r="42" spans="1:6" s="1" customFormat="1" ht="15.75" x14ac:dyDescent="0.25">
      <c r="A42" s="79" t="s">
        <v>26</v>
      </c>
      <c r="B42" s="79"/>
      <c r="C42" s="79"/>
      <c r="D42" s="79"/>
      <c r="E42" s="79"/>
      <c r="F42" s="14">
        <f>F29+F40-F39</f>
        <v>328265.2</v>
      </c>
    </row>
    <row r="44" spans="1:6" s="1" customFormat="1" x14ac:dyDescent="0.2">
      <c r="A44" s="1" t="s">
        <v>37</v>
      </c>
      <c r="E44" s="10"/>
      <c r="F44" s="10"/>
    </row>
  </sheetData>
  <mergeCells count="37">
    <mergeCell ref="A39:E39"/>
    <mergeCell ref="A40:E40"/>
    <mergeCell ref="A41:E41"/>
    <mergeCell ref="A42:E42"/>
    <mergeCell ref="A34:E34"/>
    <mergeCell ref="A35:E35"/>
    <mergeCell ref="A36:E36"/>
    <mergeCell ref="A37:E37"/>
    <mergeCell ref="A38:E38"/>
    <mergeCell ref="A26:D26"/>
    <mergeCell ref="A29:E29"/>
    <mergeCell ref="A30:E31"/>
    <mergeCell ref="F30:F31"/>
    <mergeCell ref="A32:E33"/>
    <mergeCell ref="F32:F33"/>
    <mergeCell ref="A21:D21"/>
    <mergeCell ref="A22:D22"/>
    <mergeCell ref="A23:D23"/>
    <mergeCell ref="A24:D24"/>
    <mergeCell ref="A25:D25"/>
    <mergeCell ref="A9:D9"/>
    <mergeCell ref="A17:D17"/>
    <mergeCell ref="A18:D18"/>
    <mergeCell ref="A19:D19"/>
    <mergeCell ref="A20:D20"/>
    <mergeCell ref="A16:D16"/>
    <mergeCell ref="A10:D10"/>
    <mergeCell ref="A11:D11"/>
    <mergeCell ref="A12:D12"/>
    <mergeCell ref="A13:D13"/>
    <mergeCell ref="A14:D14"/>
    <mergeCell ref="A15:D15"/>
    <mergeCell ref="A1:G1"/>
    <mergeCell ref="A2:G2"/>
    <mergeCell ref="A3:D3"/>
    <mergeCell ref="A4:D4"/>
    <mergeCell ref="A5:D5"/>
  </mergeCells>
  <pageMargins left="0.51181102362204722" right="0.51181102362204722" top="0.74803149606299213" bottom="0.55118110236220474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0" workbookViewId="0">
      <selection activeCell="G44" sqref="G44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6" width="18.140625" style="10" customWidth="1"/>
    <col min="7" max="7" width="17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0" t="s">
        <v>54</v>
      </c>
      <c r="B1" s="60"/>
      <c r="C1" s="60"/>
      <c r="D1" s="60"/>
      <c r="E1" s="60"/>
      <c r="F1" s="60"/>
      <c r="G1" s="60"/>
    </row>
    <row r="2" spans="1:8" ht="16.149999999999999" customHeight="1" x14ac:dyDescent="0.2">
      <c r="A2" s="60" t="s">
        <v>47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38"/>
      <c r="B6" s="39"/>
      <c r="C6" s="39"/>
      <c r="D6" s="39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41</v>
      </c>
    </row>
    <row r="10" spans="1:8" ht="15.75" x14ac:dyDescent="0.25">
      <c r="A10" s="67" t="s">
        <v>8</v>
      </c>
      <c r="B10" s="68"/>
      <c r="C10" s="68"/>
      <c r="D10" s="69"/>
      <c r="E10" s="15">
        <f>SUM(E11:E16)</f>
        <v>-13625.600000000002</v>
      </c>
      <c r="F10" s="15">
        <f t="shared" ref="F10:G10" si="0">SUM(F11:F16)</f>
        <v>8419.8600000000024</v>
      </c>
      <c r="G10" s="15">
        <f t="shared" si="0"/>
        <v>242686.13000000003</v>
      </c>
    </row>
    <row r="11" spans="1:8" ht="15.75" x14ac:dyDescent="0.25">
      <c r="A11" s="64" t="s">
        <v>9</v>
      </c>
      <c r="B11" s="65"/>
      <c r="C11" s="65"/>
      <c r="D11" s="66"/>
      <c r="E11" s="8">
        <v>67.83</v>
      </c>
      <c r="F11" s="8">
        <v>963.51</v>
      </c>
      <c r="G11" s="9">
        <v>55683.32</v>
      </c>
    </row>
    <row r="12" spans="1:8" ht="15.75" x14ac:dyDescent="0.25">
      <c r="A12" s="64" t="s">
        <v>10</v>
      </c>
      <c r="B12" s="65"/>
      <c r="C12" s="65"/>
      <c r="D12" s="66"/>
      <c r="E12" s="8">
        <v>-8461.0400000000009</v>
      </c>
      <c r="F12" s="8">
        <v>-4971.07</v>
      </c>
      <c r="G12" s="9">
        <v>39931.910000000003</v>
      </c>
    </row>
    <row r="13" spans="1:8" ht="15.75" x14ac:dyDescent="0.25">
      <c r="A13" s="64" t="s">
        <v>11</v>
      </c>
      <c r="B13" s="65"/>
      <c r="C13" s="65"/>
      <c r="D13" s="66"/>
      <c r="E13" s="8">
        <v>-2368.62</v>
      </c>
      <c r="F13" s="8">
        <v>2634</v>
      </c>
      <c r="G13" s="9">
        <v>31731.41</v>
      </c>
    </row>
    <row r="14" spans="1:8" ht="15.75" x14ac:dyDescent="0.25">
      <c r="A14" s="64" t="s">
        <v>12</v>
      </c>
      <c r="B14" s="65"/>
      <c r="C14" s="65"/>
      <c r="D14" s="66"/>
      <c r="E14" s="8">
        <v>-1083.98</v>
      </c>
      <c r="F14" s="8">
        <v>4311.95</v>
      </c>
      <c r="G14" s="9">
        <v>32822.199999999997</v>
      </c>
    </row>
    <row r="15" spans="1:8" ht="15.75" x14ac:dyDescent="0.25">
      <c r="A15" s="70" t="s">
        <v>13</v>
      </c>
      <c r="B15" s="70"/>
      <c r="C15" s="70"/>
      <c r="D15" s="70"/>
      <c r="E15" s="8">
        <v>-515.66999999999996</v>
      </c>
      <c r="F15" s="8">
        <v>5731.6</v>
      </c>
      <c r="G15" s="9">
        <v>73946.66</v>
      </c>
    </row>
    <row r="16" spans="1:8" ht="15.75" x14ac:dyDescent="0.25">
      <c r="A16" s="64" t="s">
        <v>45</v>
      </c>
      <c r="B16" s="65"/>
      <c r="C16" s="65"/>
      <c r="D16" s="66"/>
      <c r="E16" s="8">
        <v>-1264.1199999999999</v>
      </c>
      <c r="F16" s="8">
        <v>-250.13</v>
      </c>
      <c r="G16" s="9">
        <v>8570.6299999999992</v>
      </c>
    </row>
    <row r="17" spans="1:8" ht="15.75" x14ac:dyDescent="0.25">
      <c r="A17" s="71" t="s">
        <v>29</v>
      </c>
      <c r="B17" s="72"/>
      <c r="C17" s="72"/>
      <c r="D17" s="73"/>
      <c r="E17" s="15">
        <f>E18+E22+E23+E24</f>
        <v>458644</v>
      </c>
      <c r="F17" s="15">
        <f>F18+F22+F23+F24</f>
        <v>415578.72000000003</v>
      </c>
      <c r="G17" s="15">
        <f>G18+G22+G23+G24</f>
        <v>248345.38999999998</v>
      </c>
      <c r="H17" s="1"/>
    </row>
    <row r="18" spans="1:8" ht="27.75" customHeight="1" x14ac:dyDescent="0.25">
      <c r="A18" s="74" t="s">
        <v>32</v>
      </c>
      <c r="B18" s="75"/>
      <c r="C18" s="75"/>
      <c r="D18" s="76"/>
      <c r="E18" s="8">
        <v>450405.83</v>
      </c>
      <c r="F18" s="8">
        <v>408509.46</v>
      </c>
      <c r="G18" s="9">
        <v>244130.01</v>
      </c>
      <c r="H18" s="1"/>
    </row>
    <row r="19" spans="1:8" ht="15.75" hidden="1" x14ac:dyDescent="0.25">
      <c r="A19" s="70" t="s">
        <v>14</v>
      </c>
      <c r="B19" s="70"/>
      <c r="C19" s="70"/>
      <c r="D19" s="70"/>
      <c r="E19" s="8"/>
      <c r="F19" s="8"/>
      <c r="G19" s="9"/>
      <c r="H19" s="1"/>
    </row>
    <row r="20" spans="1:8" ht="15.75" hidden="1" x14ac:dyDescent="0.25">
      <c r="A20" s="70" t="s">
        <v>15</v>
      </c>
      <c r="B20" s="70"/>
      <c r="C20" s="70"/>
      <c r="D20" s="70"/>
      <c r="E20" s="8"/>
      <c r="F20" s="8"/>
      <c r="G20" s="9"/>
      <c r="H20" s="1"/>
    </row>
    <row r="21" spans="1:8" ht="15.75" hidden="1" x14ac:dyDescent="0.25">
      <c r="A21" s="70" t="s">
        <v>16</v>
      </c>
      <c r="B21" s="70"/>
      <c r="C21" s="70"/>
      <c r="D21" s="70"/>
      <c r="E21" s="8"/>
      <c r="F21" s="8"/>
      <c r="G21" s="9"/>
      <c r="H21" s="1"/>
    </row>
    <row r="22" spans="1:8" ht="15.75" x14ac:dyDescent="0.25">
      <c r="A22" s="64" t="s">
        <v>33</v>
      </c>
      <c r="B22" s="65"/>
      <c r="C22" s="65"/>
      <c r="D22" s="66"/>
      <c r="E22" s="8">
        <v>976.67</v>
      </c>
      <c r="F22" s="8">
        <v>742.27</v>
      </c>
      <c r="G22" s="9">
        <v>234.4</v>
      </c>
      <c r="H22" s="1"/>
    </row>
    <row r="23" spans="1:8" ht="15.75" x14ac:dyDescent="0.25">
      <c r="A23" s="64" t="s">
        <v>34</v>
      </c>
      <c r="B23" s="65"/>
      <c r="C23" s="65"/>
      <c r="D23" s="66"/>
      <c r="E23" s="8">
        <v>515.37</v>
      </c>
      <c r="F23" s="8">
        <v>287</v>
      </c>
      <c r="G23" s="9">
        <v>228.37</v>
      </c>
      <c r="H23" s="1"/>
    </row>
    <row r="24" spans="1:8" ht="15.75" x14ac:dyDescent="0.25">
      <c r="A24" s="64" t="s">
        <v>35</v>
      </c>
      <c r="B24" s="65"/>
      <c r="C24" s="65"/>
      <c r="D24" s="66"/>
      <c r="E24" s="8">
        <v>6746.13</v>
      </c>
      <c r="F24" s="8">
        <v>6039.99</v>
      </c>
      <c r="G24" s="9">
        <v>3752.61</v>
      </c>
      <c r="H24" s="1"/>
    </row>
    <row r="25" spans="1:8" ht="15.75" hidden="1" x14ac:dyDescent="0.25">
      <c r="A25" s="77" t="s">
        <v>17</v>
      </c>
      <c r="B25" s="77"/>
      <c r="C25" s="77"/>
      <c r="D25" s="77"/>
      <c r="E25" s="15">
        <f>E26</f>
        <v>0</v>
      </c>
      <c r="F25" s="15">
        <f t="shared" ref="F25:G25" si="1">F26</f>
        <v>0</v>
      </c>
      <c r="G25" s="15">
        <f t="shared" si="1"/>
        <v>0</v>
      </c>
      <c r="H25" s="1"/>
    </row>
    <row r="26" spans="1:8" ht="15.75" hidden="1" x14ac:dyDescent="0.25">
      <c r="A26" s="70" t="s">
        <v>18</v>
      </c>
      <c r="B26" s="70"/>
      <c r="C26" s="70"/>
      <c r="D26" s="70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15.75" x14ac:dyDescent="0.25">
      <c r="A28" s="36" t="s">
        <v>48</v>
      </c>
      <c r="B28" s="36"/>
      <c r="C28" s="36"/>
      <c r="D28" s="36"/>
      <c r="E28" s="37"/>
      <c r="F28" s="21"/>
      <c r="H28" s="1"/>
    </row>
    <row r="29" spans="1:8" ht="15.75" x14ac:dyDescent="0.25">
      <c r="A29" s="96" t="s">
        <v>55</v>
      </c>
      <c r="B29" s="96"/>
      <c r="C29" s="96"/>
      <c r="D29" s="96"/>
      <c r="E29" s="96"/>
      <c r="F29" s="35">
        <f>'Дзержинского 6 (2020)'!F42</f>
        <v>328265.2</v>
      </c>
      <c r="G29" s="16"/>
      <c r="H29" s="1"/>
    </row>
    <row r="30" spans="1:8" ht="36.75" customHeight="1" x14ac:dyDescent="0.2">
      <c r="A30" s="97" t="s">
        <v>50</v>
      </c>
      <c r="B30" s="98"/>
      <c r="C30" s="98"/>
      <c r="D30" s="98"/>
      <c r="E30" s="99"/>
      <c r="F30" s="103">
        <v>19044.370750692684</v>
      </c>
      <c r="H30" s="1"/>
    </row>
    <row r="31" spans="1:8" ht="36.75" customHeight="1" x14ac:dyDescent="0.2">
      <c r="A31" s="100"/>
      <c r="B31" s="101"/>
      <c r="C31" s="101"/>
      <c r="D31" s="101"/>
      <c r="E31" s="102"/>
      <c r="F31" s="104"/>
      <c r="H31" s="1"/>
    </row>
    <row r="32" spans="1:8" ht="36.75" customHeight="1" x14ac:dyDescent="0.2">
      <c r="A32" s="97" t="s">
        <v>51</v>
      </c>
      <c r="B32" s="98"/>
      <c r="C32" s="98"/>
      <c r="D32" s="98"/>
      <c r="E32" s="99"/>
      <c r="F32" s="103">
        <f>95997.138674706+1818+2931.84+2782.6</f>
        <v>103529.578674706</v>
      </c>
      <c r="H32" s="1"/>
    </row>
    <row r="33" spans="1:8" ht="62.25" customHeight="1" x14ac:dyDescent="0.2">
      <c r="A33" s="100"/>
      <c r="B33" s="101"/>
      <c r="C33" s="101"/>
      <c r="D33" s="101"/>
      <c r="E33" s="102"/>
      <c r="F33" s="104"/>
      <c r="G33" s="1"/>
      <c r="H33" s="1"/>
    </row>
    <row r="34" spans="1:8" ht="73.5" customHeight="1" x14ac:dyDescent="0.25">
      <c r="A34" s="106" t="s">
        <v>52</v>
      </c>
      <c r="B34" s="107"/>
      <c r="C34" s="107"/>
      <c r="D34" s="107"/>
      <c r="E34" s="108"/>
      <c r="F34" s="14">
        <v>107164.11367246781</v>
      </c>
      <c r="G34" s="1"/>
      <c r="H34" s="1"/>
    </row>
    <row r="35" spans="1:8" ht="15.75" x14ac:dyDescent="0.25">
      <c r="A35" s="109" t="s">
        <v>53</v>
      </c>
      <c r="B35" s="110"/>
      <c r="C35" s="110"/>
      <c r="D35" s="110"/>
      <c r="E35" s="111"/>
      <c r="F35" s="14">
        <f>F30+F32+F34</f>
        <v>229738.06309786648</v>
      </c>
      <c r="G35" s="1"/>
      <c r="H35" s="1"/>
    </row>
    <row r="36" spans="1:8" ht="15.75" x14ac:dyDescent="0.25">
      <c r="A36" s="91" t="s">
        <v>36</v>
      </c>
      <c r="B36" s="92"/>
      <c r="C36" s="92"/>
      <c r="D36" s="92"/>
      <c r="E36" s="93"/>
      <c r="F36" s="14">
        <f>SUM(F37:F38)</f>
        <v>42487.48</v>
      </c>
      <c r="G36" s="1"/>
      <c r="H36" s="1"/>
    </row>
    <row r="37" spans="1:8" ht="15.75" x14ac:dyDescent="0.25">
      <c r="A37" s="94" t="s">
        <v>22</v>
      </c>
      <c r="B37" s="95"/>
      <c r="C37" s="95"/>
      <c r="D37" s="95"/>
      <c r="E37" s="95"/>
      <c r="F37" s="27">
        <v>11579.53</v>
      </c>
      <c r="G37" s="1"/>
      <c r="H37" s="1"/>
    </row>
    <row r="38" spans="1:8" ht="15.75" x14ac:dyDescent="0.25">
      <c r="A38" s="94" t="s">
        <v>23</v>
      </c>
      <c r="B38" s="95"/>
      <c r="C38" s="95"/>
      <c r="D38" s="95"/>
      <c r="E38" s="95"/>
      <c r="F38" s="27">
        <v>30907.95</v>
      </c>
      <c r="G38" s="1"/>
      <c r="H38" s="1"/>
    </row>
    <row r="39" spans="1:8" ht="15.75" x14ac:dyDescent="0.25">
      <c r="A39" s="105" t="s">
        <v>28</v>
      </c>
      <c r="B39" s="105"/>
      <c r="C39" s="105"/>
      <c r="D39" s="105"/>
      <c r="E39" s="105"/>
      <c r="F39" s="14">
        <f>F35+F36</f>
        <v>272225.54309786647</v>
      </c>
      <c r="G39" s="1"/>
      <c r="H39" s="1"/>
    </row>
    <row r="40" spans="1:8" ht="15.75" x14ac:dyDescent="0.25">
      <c r="A40" s="78" t="s">
        <v>24</v>
      </c>
      <c r="B40" s="78"/>
      <c r="C40" s="78"/>
      <c r="D40" s="78"/>
      <c r="E40" s="78"/>
      <c r="F40" s="28">
        <f>E18</f>
        <v>450405.83</v>
      </c>
      <c r="G40" s="1"/>
      <c r="H40" s="1"/>
    </row>
    <row r="41" spans="1:8" ht="15.75" x14ac:dyDescent="0.25">
      <c r="A41" s="78" t="s">
        <v>25</v>
      </c>
      <c r="B41" s="78"/>
      <c r="C41" s="78"/>
      <c r="D41" s="78"/>
      <c r="E41" s="78"/>
      <c r="F41" s="14">
        <f>F18</f>
        <v>408509.46</v>
      </c>
      <c r="G41" s="1"/>
      <c r="H41" s="1"/>
    </row>
    <row r="42" spans="1:8" ht="15.75" x14ac:dyDescent="0.25">
      <c r="A42" s="79" t="s">
        <v>26</v>
      </c>
      <c r="B42" s="79"/>
      <c r="C42" s="79"/>
      <c r="D42" s="79"/>
      <c r="E42" s="79"/>
      <c r="F42" s="14">
        <f>F29+F40-F39</f>
        <v>506445.48690213356</v>
      </c>
      <c r="G42" s="1"/>
      <c r="H42" s="1"/>
    </row>
    <row r="44" spans="1:8" x14ac:dyDescent="0.2">
      <c r="A44" s="1" t="s">
        <v>37</v>
      </c>
      <c r="G44" s="1"/>
      <c r="H44" s="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1" workbookViewId="0">
      <selection activeCell="J23" sqref="J2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6" width="18.140625" style="10" customWidth="1"/>
    <col min="7" max="7" width="17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0" t="s">
        <v>76</v>
      </c>
      <c r="B1" s="60"/>
      <c r="C1" s="60"/>
      <c r="D1" s="60"/>
      <c r="E1" s="60"/>
      <c r="F1" s="60"/>
      <c r="G1" s="60"/>
    </row>
    <row r="2" spans="1:8" ht="16.149999999999999" customHeight="1" x14ac:dyDescent="0.2">
      <c r="A2" s="60" t="s">
        <v>47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40"/>
      <c r="B6" s="41"/>
      <c r="C6" s="41"/>
      <c r="D6" s="41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131" t="s">
        <v>5</v>
      </c>
      <c r="B9" s="132"/>
      <c r="C9" s="132"/>
      <c r="D9" s="133"/>
      <c r="E9" s="43" t="s">
        <v>6</v>
      </c>
      <c r="F9" s="43" t="s">
        <v>7</v>
      </c>
      <c r="G9" s="25" t="s">
        <v>56</v>
      </c>
    </row>
    <row r="10" spans="1:8" ht="15.75" x14ac:dyDescent="0.25">
      <c r="A10" s="125" t="s">
        <v>8</v>
      </c>
      <c r="B10" s="126"/>
      <c r="C10" s="126"/>
      <c r="D10" s="127"/>
      <c r="E10" s="44">
        <f>SUM(E11:E16)</f>
        <v>-25216.75</v>
      </c>
      <c r="F10" s="44">
        <f>SUM(F11:F16)</f>
        <v>2130.7200000000007</v>
      </c>
      <c r="G10" s="44">
        <f>SUM(G11:G16)</f>
        <v>190656.31</v>
      </c>
    </row>
    <row r="11" spans="1:8" ht="15.75" x14ac:dyDescent="0.25">
      <c r="A11" s="118" t="s">
        <v>9</v>
      </c>
      <c r="B11" s="119"/>
      <c r="C11" s="119"/>
      <c r="D11" s="120"/>
      <c r="E11" s="9">
        <v>67.2</v>
      </c>
      <c r="F11" s="9">
        <v>5235.4399999999996</v>
      </c>
      <c r="G11" s="9">
        <v>43184.52</v>
      </c>
    </row>
    <row r="12" spans="1:8" ht="15.75" x14ac:dyDescent="0.25">
      <c r="A12" s="118" t="s">
        <v>10</v>
      </c>
      <c r="B12" s="119"/>
      <c r="C12" s="119"/>
      <c r="D12" s="120"/>
      <c r="E12" s="9">
        <v>-2730.96</v>
      </c>
      <c r="F12" s="9">
        <v>1101.23</v>
      </c>
      <c r="G12" s="9">
        <v>30131.82</v>
      </c>
    </row>
    <row r="13" spans="1:8" ht="15.75" x14ac:dyDescent="0.25">
      <c r="A13" s="118" t="s">
        <v>11</v>
      </c>
      <c r="B13" s="119"/>
      <c r="C13" s="119"/>
      <c r="D13" s="120"/>
      <c r="E13" s="9">
        <v>-1079.48</v>
      </c>
      <c r="F13" s="9">
        <v>986.63</v>
      </c>
      <c r="G13" s="9">
        <v>26002.54</v>
      </c>
    </row>
    <row r="14" spans="1:8" ht="15.75" x14ac:dyDescent="0.25">
      <c r="A14" s="118" t="s">
        <v>12</v>
      </c>
      <c r="B14" s="119"/>
      <c r="C14" s="119"/>
      <c r="D14" s="120"/>
      <c r="E14" s="9">
        <v>-395.26</v>
      </c>
      <c r="F14" s="9">
        <v>1857.57</v>
      </c>
      <c r="G14" s="9">
        <v>25667.01</v>
      </c>
    </row>
    <row r="15" spans="1:8" ht="15.75" x14ac:dyDescent="0.25">
      <c r="A15" s="114" t="s">
        <v>13</v>
      </c>
      <c r="B15" s="114"/>
      <c r="C15" s="114"/>
      <c r="D15" s="114"/>
      <c r="E15" s="9">
        <v>-20377.61</v>
      </c>
      <c r="F15" s="9">
        <v>-8123.09</v>
      </c>
      <c r="G15" s="9">
        <v>59291.41</v>
      </c>
    </row>
    <row r="16" spans="1:8" ht="15.75" x14ac:dyDescent="0.25">
      <c r="A16" s="118" t="s">
        <v>57</v>
      </c>
      <c r="B16" s="119"/>
      <c r="C16" s="119"/>
      <c r="D16" s="120"/>
      <c r="E16" s="9">
        <v>-700.64</v>
      </c>
      <c r="F16" s="9">
        <v>1072.94</v>
      </c>
      <c r="G16" s="9">
        <v>6379.01</v>
      </c>
    </row>
    <row r="17" spans="1:10" ht="47.25" customHeight="1" x14ac:dyDescent="0.25">
      <c r="A17" s="128" t="s">
        <v>58</v>
      </c>
      <c r="B17" s="129"/>
      <c r="C17" s="129"/>
      <c r="D17" s="130"/>
      <c r="E17" s="9">
        <v>411915.74</v>
      </c>
      <c r="F17" s="9">
        <v>446336.96</v>
      </c>
      <c r="G17" s="9">
        <v>183854.58</v>
      </c>
    </row>
    <row r="18" spans="1:10" ht="15.75" hidden="1" x14ac:dyDescent="0.25">
      <c r="A18" s="114" t="s">
        <v>14</v>
      </c>
      <c r="B18" s="114"/>
      <c r="C18" s="114"/>
      <c r="D18" s="114"/>
      <c r="E18" s="9"/>
      <c r="F18" s="9"/>
      <c r="G18" s="9"/>
      <c r="J18" s="10"/>
    </row>
    <row r="19" spans="1:10" ht="15.75" hidden="1" x14ac:dyDescent="0.25">
      <c r="A19" s="114" t="s">
        <v>15</v>
      </c>
      <c r="B19" s="114"/>
      <c r="C19" s="114"/>
      <c r="D19" s="114"/>
      <c r="E19" s="9"/>
      <c r="F19" s="9"/>
      <c r="G19" s="9"/>
    </row>
    <row r="20" spans="1:10" ht="15.75" hidden="1" x14ac:dyDescent="0.25">
      <c r="A20" s="114" t="s">
        <v>16</v>
      </c>
      <c r="B20" s="114"/>
      <c r="C20" s="114"/>
      <c r="D20" s="114"/>
      <c r="E20" s="9"/>
      <c r="F20" s="9"/>
      <c r="G20" s="9"/>
    </row>
    <row r="21" spans="1:10" ht="33.75" customHeight="1" x14ac:dyDescent="0.25">
      <c r="A21" s="122" t="s">
        <v>59</v>
      </c>
      <c r="B21" s="123"/>
      <c r="C21" s="123"/>
      <c r="D21" s="124"/>
      <c r="E21" s="45">
        <f>E22+E23+E24+E25</f>
        <v>86693.47</v>
      </c>
      <c r="F21" s="45">
        <f t="shared" ref="F21:G21" si="0">F22+F23+F24+F25</f>
        <v>79636.579999999987</v>
      </c>
      <c r="G21" s="45">
        <f t="shared" si="0"/>
        <v>10841.24</v>
      </c>
    </row>
    <row r="22" spans="1:10" ht="15.75" x14ac:dyDescent="0.25">
      <c r="A22" s="118" t="s">
        <v>33</v>
      </c>
      <c r="B22" s="119"/>
      <c r="C22" s="119"/>
      <c r="D22" s="120"/>
      <c r="E22" s="9">
        <v>1050.45</v>
      </c>
      <c r="F22" s="9">
        <v>1007.16</v>
      </c>
      <c r="G22" s="9">
        <v>260.02999999999997</v>
      </c>
    </row>
    <row r="23" spans="1:10" ht="15.75" x14ac:dyDescent="0.25">
      <c r="A23" s="118" t="s">
        <v>34</v>
      </c>
      <c r="B23" s="119"/>
      <c r="C23" s="119"/>
      <c r="D23" s="120"/>
      <c r="E23" s="9">
        <v>1968.17</v>
      </c>
      <c r="F23" s="9">
        <v>1862.77</v>
      </c>
      <c r="G23" s="9">
        <v>323.49</v>
      </c>
    </row>
    <row r="24" spans="1:10" ht="15.75" x14ac:dyDescent="0.25">
      <c r="A24" s="118" t="s">
        <v>35</v>
      </c>
      <c r="B24" s="119"/>
      <c r="C24" s="119"/>
      <c r="D24" s="120"/>
      <c r="E24" s="9">
        <v>83411.86</v>
      </c>
      <c r="F24" s="9">
        <v>76756.31</v>
      </c>
      <c r="G24" s="9">
        <v>10005.07</v>
      </c>
    </row>
    <row r="25" spans="1:10" ht="15.75" x14ac:dyDescent="0.25">
      <c r="A25" s="118" t="s">
        <v>60</v>
      </c>
      <c r="B25" s="119"/>
      <c r="C25" s="119"/>
      <c r="D25" s="120"/>
      <c r="E25" s="9">
        <v>262.99</v>
      </c>
      <c r="F25" s="9">
        <v>10.34</v>
      </c>
      <c r="G25" s="9">
        <v>252.65</v>
      </c>
    </row>
    <row r="26" spans="1:10" ht="15.75" hidden="1" x14ac:dyDescent="0.25">
      <c r="A26" s="121" t="s">
        <v>17</v>
      </c>
      <c r="B26" s="121"/>
      <c r="C26" s="121"/>
      <c r="D26" s="121"/>
      <c r="E26" s="44">
        <f>E27</f>
        <v>0</v>
      </c>
      <c r="F26" s="44">
        <f>F27</f>
        <v>0</v>
      </c>
      <c r="G26" s="44">
        <f>G27</f>
        <v>0</v>
      </c>
    </row>
    <row r="27" spans="1:10" ht="15.75" hidden="1" x14ac:dyDescent="0.25">
      <c r="A27" s="114" t="s">
        <v>18</v>
      </c>
      <c r="B27" s="114"/>
      <c r="C27" s="114"/>
      <c r="D27" s="114"/>
      <c r="E27" s="9"/>
      <c r="F27" s="9"/>
      <c r="G27" s="9"/>
      <c r="J27" s="10"/>
    </row>
    <row r="28" spans="1:10" ht="15.75" x14ac:dyDescent="0.25">
      <c r="A28" s="46"/>
      <c r="B28" s="46"/>
      <c r="C28" s="46"/>
      <c r="D28" s="46"/>
      <c r="E28" s="47"/>
      <c r="F28" s="47"/>
    </row>
    <row r="29" spans="1:10" ht="15.75" x14ac:dyDescent="0.25">
      <c r="A29" s="13" t="s">
        <v>48</v>
      </c>
      <c r="B29" s="13"/>
      <c r="C29" s="13"/>
      <c r="D29" s="13"/>
      <c r="E29" s="48"/>
      <c r="F29" s="49"/>
    </row>
    <row r="30" spans="1:10" ht="15.75" x14ac:dyDescent="0.25">
      <c r="A30" s="78" t="s">
        <v>61</v>
      </c>
      <c r="B30" s="78"/>
      <c r="C30" s="78"/>
      <c r="D30" s="78"/>
      <c r="E30" s="78"/>
      <c r="F30" s="32">
        <f>'Дзержинского,6 (2021)'!F42</f>
        <v>506445.48690213356</v>
      </c>
      <c r="G30" s="16"/>
    </row>
    <row r="31" spans="1:10" ht="13.35" customHeight="1" x14ac:dyDescent="0.2">
      <c r="A31" s="82" t="s">
        <v>62</v>
      </c>
      <c r="B31" s="83"/>
      <c r="C31" s="83"/>
      <c r="D31" s="83"/>
      <c r="E31" s="84"/>
      <c r="F31" s="103">
        <v>47524.596965153003</v>
      </c>
    </row>
    <row r="32" spans="1:10" ht="71.099999999999994" customHeight="1" x14ac:dyDescent="0.2">
      <c r="A32" s="85"/>
      <c r="B32" s="86"/>
      <c r="C32" s="86"/>
      <c r="D32" s="86"/>
      <c r="E32" s="87"/>
      <c r="F32" s="104"/>
    </row>
    <row r="33" spans="1:8" ht="13.35" customHeight="1" x14ac:dyDescent="0.2">
      <c r="A33" s="82" t="s">
        <v>63</v>
      </c>
      <c r="B33" s="83"/>
      <c r="C33" s="83"/>
      <c r="D33" s="83"/>
      <c r="E33" s="84"/>
      <c r="F33" s="103">
        <f>77150.5807790527+1710.24+324</f>
        <v>79184.820779052709</v>
      </c>
      <c r="G33" s="1"/>
      <c r="H33" s="1"/>
    </row>
    <row r="34" spans="1:8" ht="92.45" customHeight="1" x14ac:dyDescent="0.2">
      <c r="A34" s="85"/>
      <c r="B34" s="86"/>
      <c r="C34" s="86"/>
      <c r="D34" s="86"/>
      <c r="E34" s="87"/>
      <c r="F34" s="104"/>
      <c r="G34" s="1"/>
      <c r="H34" s="1"/>
    </row>
    <row r="35" spans="1:8" ht="61.35" customHeight="1" x14ac:dyDescent="0.25">
      <c r="A35" s="88" t="s">
        <v>64</v>
      </c>
      <c r="B35" s="89"/>
      <c r="C35" s="89"/>
      <c r="D35" s="89"/>
      <c r="E35" s="90"/>
      <c r="F35" s="14">
        <v>109158.0274732086</v>
      </c>
      <c r="G35" s="1"/>
      <c r="H35" s="1"/>
    </row>
    <row r="36" spans="1:8" ht="15.75" x14ac:dyDescent="0.25">
      <c r="A36" s="91" t="s">
        <v>53</v>
      </c>
      <c r="B36" s="92"/>
      <c r="C36" s="92"/>
      <c r="D36" s="92"/>
      <c r="E36" s="93"/>
      <c r="F36" s="14">
        <f>F31+F33+F35</f>
        <v>235867.44521741429</v>
      </c>
    </row>
    <row r="37" spans="1:8" ht="15.75" x14ac:dyDescent="0.25">
      <c r="A37" s="50" t="s">
        <v>65</v>
      </c>
      <c r="B37" s="42"/>
      <c r="C37" s="42"/>
      <c r="D37" s="42"/>
      <c r="E37" s="42"/>
      <c r="F37" s="14">
        <f>F38+F39+F40</f>
        <v>44781.7</v>
      </c>
    </row>
    <row r="38" spans="1:8" ht="15.75" x14ac:dyDescent="0.25">
      <c r="A38" s="94" t="s">
        <v>22</v>
      </c>
      <c r="B38" s="95"/>
      <c r="C38" s="95"/>
      <c r="D38" s="95"/>
      <c r="E38" s="95"/>
      <c r="F38" s="27">
        <v>13457.99</v>
      </c>
    </row>
    <row r="39" spans="1:8" ht="15.75" x14ac:dyDescent="0.25">
      <c r="A39" s="94" t="s">
        <v>23</v>
      </c>
      <c r="B39" s="95"/>
      <c r="C39" s="95"/>
      <c r="D39" s="95"/>
      <c r="E39" s="95"/>
      <c r="F39" s="27">
        <v>31323.71</v>
      </c>
    </row>
    <row r="40" spans="1:8" ht="15.75" hidden="1" x14ac:dyDescent="0.25">
      <c r="A40" s="115" t="s">
        <v>66</v>
      </c>
      <c r="B40" s="116"/>
      <c r="C40" s="116"/>
      <c r="D40" s="116"/>
      <c r="E40" s="117"/>
      <c r="F40" s="27">
        <v>0</v>
      </c>
    </row>
    <row r="41" spans="1:8" ht="15.75" x14ac:dyDescent="0.25">
      <c r="A41" s="79" t="s">
        <v>67</v>
      </c>
      <c r="B41" s="79"/>
      <c r="C41" s="79"/>
      <c r="D41" s="79"/>
      <c r="E41" s="79"/>
      <c r="F41" s="14">
        <f>F36+F37</f>
        <v>280649.14521741431</v>
      </c>
    </row>
    <row r="42" spans="1:8" ht="15.75" x14ac:dyDescent="0.25">
      <c r="A42" s="78" t="s">
        <v>24</v>
      </c>
      <c r="B42" s="78"/>
      <c r="C42" s="78"/>
      <c r="D42" s="78"/>
      <c r="E42" s="78"/>
      <c r="F42" s="28">
        <f>E17</f>
        <v>411915.74</v>
      </c>
    </row>
    <row r="43" spans="1:8" ht="15.75" x14ac:dyDescent="0.25">
      <c r="A43" s="78" t="s">
        <v>25</v>
      </c>
      <c r="B43" s="78"/>
      <c r="C43" s="78"/>
      <c r="D43" s="78"/>
      <c r="E43" s="78"/>
      <c r="F43" s="14">
        <f>F17</f>
        <v>446336.96</v>
      </c>
    </row>
    <row r="44" spans="1:8" ht="15.75" x14ac:dyDescent="0.25">
      <c r="A44" s="112" t="s">
        <v>68</v>
      </c>
      <c r="B44" s="112"/>
      <c r="C44" s="112"/>
      <c r="D44" s="112"/>
      <c r="E44" s="112"/>
      <c r="F44" s="14">
        <f>F30+F42-F41</f>
        <v>637712.08168471931</v>
      </c>
    </row>
    <row r="45" spans="1:8" x14ac:dyDescent="0.2">
      <c r="E45" s="1"/>
      <c r="F45" s="1"/>
    </row>
    <row r="46" spans="1:8" x14ac:dyDescent="0.2">
      <c r="A46" s="1" t="s">
        <v>37</v>
      </c>
      <c r="E46" s="1"/>
      <c r="F46" s="51"/>
    </row>
    <row r="47" spans="1:8" x14ac:dyDescent="0.2">
      <c r="E47" s="1"/>
      <c r="F47" s="1"/>
    </row>
    <row r="48" spans="1:8" ht="32.25" customHeight="1" x14ac:dyDescent="0.25">
      <c r="A48" s="113" t="s">
        <v>69</v>
      </c>
      <c r="B48" s="113"/>
      <c r="C48" s="113"/>
      <c r="D48" s="113"/>
      <c r="E48" s="113"/>
      <c r="F48" s="52">
        <f>F44-G17</f>
        <v>453857.50168471935</v>
      </c>
    </row>
  </sheetData>
  <mergeCells count="3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4"/>
    <mergeCell ref="F33:F34"/>
    <mergeCell ref="A36:E36"/>
    <mergeCell ref="A38:E38"/>
    <mergeCell ref="A35:E35"/>
    <mergeCell ref="A43:E43"/>
    <mergeCell ref="A44:E44"/>
    <mergeCell ref="A48:E48"/>
    <mergeCell ref="A42:E42"/>
    <mergeCell ref="A27:D27"/>
    <mergeCell ref="A30:E30"/>
    <mergeCell ref="A31:E32"/>
    <mergeCell ref="A39:E39"/>
    <mergeCell ref="A40:E40"/>
    <mergeCell ref="A41:E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1" workbookViewId="0">
      <selection activeCell="K43" sqref="K4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6" width="18.140625" style="10" customWidth="1"/>
    <col min="7" max="7" width="17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0" t="s">
        <v>75</v>
      </c>
      <c r="B1" s="60"/>
      <c r="C1" s="60"/>
      <c r="D1" s="60"/>
      <c r="E1" s="60"/>
      <c r="F1" s="60"/>
      <c r="G1" s="60"/>
      <c r="H1" s="56" t="s">
        <v>74</v>
      </c>
    </row>
    <row r="2" spans="1:8" ht="16.149999999999999" customHeight="1" x14ac:dyDescent="0.2">
      <c r="A2" s="60" t="s">
        <v>47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54"/>
      <c r="B6" s="55"/>
      <c r="C6" s="55"/>
      <c r="D6" s="55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131" t="s">
        <v>5</v>
      </c>
      <c r="B9" s="132"/>
      <c r="C9" s="132"/>
      <c r="D9" s="133"/>
      <c r="E9" s="43" t="s">
        <v>6</v>
      </c>
      <c r="F9" s="43" t="s">
        <v>7</v>
      </c>
      <c r="G9" s="25" t="s">
        <v>56</v>
      </c>
    </row>
    <row r="10" spans="1:8" ht="15.75" x14ac:dyDescent="0.25">
      <c r="A10" s="125" t="s">
        <v>8</v>
      </c>
      <c r="B10" s="126"/>
      <c r="C10" s="126"/>
      <c r="D10" s="127"/>
      <c r="E10" s="44">
        <f>SUM(E11:E16)</f>
        <v>0</v>
      </c>
      <c r="F10" s="44">
        <f>SUM(F11:F16)</f>
        <v>0</v>
      </c>
      <c r="G10" s="44">
        <f>SUM(G11:G16)</f>
        <v>0</v>
      </c>
    </row>
    <row r="11" spans="1:8" ht="15.75" x14ac:dyDescent="0.25">
      <c r="A11" s="118" t="s">
        <v>9</v>
      </c>
      <c r="B11" s="119"/>
      <c r="C11" s="119"/>
      <c r="D11" s="120"/>
      <c r="E11" s="9"/>
      <c r="F11" s="9"/>
      <c r="G11" s="9"/>
    </row>
    <row r="12" spans="1:8" ht="15.75" x14ac:dyDescent="0.25">
      <c r="A12" s="118" t="s">
        <v>10</v>
      </c>
      <c r="B12" s="119"/>
      <c r="C12" s="119"/>
      <c r="D12" s="120"/>
      <c r="E12" s="9">
        <v>0</v>
      </c>
      <c r="F12" s="9">
        <v>0</v>
      </c>
      <c r="G12" s="9">
        <v>0</v>
      </c>
    </row>
    <row r="13" spans="1:8" ht="15.75" x14ac:dyDescent="0.25">
      <c r="A13" s="118" t="s">
        <v>11</v>
      </c>
      <c r="B13" s="119"/>
      <c r="C13" s="119"/>
      <c r="D13" s="120"/>
      <c r="E13" s="9">
        <v>0</v>
      </c>
      <c r="F13" s="9">
        <v>0</v>
      </c>
      <c r="G13" s="9">
        <v>0</v>
      </c>
    </row>
    <row r="14" spans="1:8" ht="15.75" x14ac:dyDescent="0.25">
      <c r="A14" s="118" t="s">
        <v>12</v>
      </c>
      <c r="B14" s="119"/>
      <c r="C14" s="119"/>
      <c r="D14" s="120"/>
      <c r="E14" s="9">
        <v>0</v>
      </c>
      <c r="F14" s="9">
        <v>0</v>
      </c>
      <c r="G14" s="9">
        <v>0</v>
      </c>
    </row>
    <row r="15" spans="1:8" ht="15.75" x14ac:dyDescent="0.25">
      <c r="A15" s="134" t="s">
        <v>73</v>
      </c>
      <c r="B15" s="134"/>
      <c r="C15" s="134"/>
      <c r="D15" s="134"/>
      <c r="E15" s="9"/>
      <c r="F15" s="9"/>
      <c r="G15" s="9"/>
    </row>
    <row r="16" spans="1:8" ht="15.75" x14ac:dyDescent="0.25">
      <c r="A16" s="118" t="s">
        <v>57</v>
      </c>
      <c r="B16" s="119"/>
      <c r="C16" s="119"/>
      <c r="D16" s="120"/>
      <c r="E16" s="9"/>
      <c r="F16" s="9"/>
      <c r="G16" s="9"/>
    </row>
    <row r="17" spans="1:10" ht="47.25" customHeight="1" x14ac:dyDescent="0.25">
      <c r="A17" s="128" t="s">
        <v>58</v>
      </c>
      <c r="B17" s="129"/>
      <c r="C17" s="129"/>
      <c r="D17" s="130"/>
      <c r="E17" s="45">
        <v>190137.35</v>
      </c>
      <c r="F17" s="45">
        <v>173448.34</v>
      </c>
      <c r="G17" s="45">
        <v>16689.009999999998</v>
      </c>
    </row>
    <row r="18" spans="1:10" ht="15.75" hidden="1" x14ac:dyDescent="0.25">
      <c r="A18" s="114" t="s">
        <v>14</v>
      </c>
      <c r="B18" s="114"/>
      <c r="C18" s="114"/>
      <c r="D18" s="114"/>
      <c r="E18" s="9"/>
      <c r="F18" s="9"/>
      <c r="G18" s="9"/>
      <c r="J18" s="10"/>
    </row>
    <row r="19" spans="1:10" ht="15.75" hidden="1" x14ac:dyDescent="0.25">
      <c r="A19" s="114" t="s">
        <v>15</v>
      </c>
      <c r="B19" s="114"/>
      <c r="C19" s="114"/>
      <c r="D19" s="114"/>
      <c r="E19" s="9"/>
      <c r="F19" s="9"/>
      <c r="G19" s="9"/>
    </row>
    <row r="20" spans="1:10" ht="15.75" hidden="1" x14ac:dyDescent="0.25">
      <c r="A20" s="114" t="s">
        <v>16</v>
      </c>
      <c r="B20" s="114"/>
      <c r="C20" s="114"/>
      <c r="D20" s="114"/>
      <c r="E20" s="9"/>
      <c r="F20" s="9"/>
      <c r="G20" s="9"/>
    </row>
    <row r="21" spans="1:10" ht="33.75" customHeight="1" x14ac:dyDescent="0.25">
      <c r="A21" s="122" t="s">
        <v>59</v>
      </c>
      <c r="B21" s="123"/>
      <c r="C21" s="123"/>
      <c r="D21" s="124"/>
      <c r="E21" s="45">
        <f>E22+E23+E24+E25</f>
        <v>18400.009999999998</v>
      </c>
      <c r="F21" s="45">
        <f t="shared" ref="F21:G21" si="0">F22+F23+F24+F25</f>
        <v>16408.63</v>
      </c>
      <c r="G21" s="45">
        <f t="shared" si="0"/>
        <v>1991.38</v>
      </c>
    </row>
    <row r="22" spans="1:10" ht="15.75" x14ac:dyDescent="0.25">
      <c r="A22" s="118" t="s">
        <v>71</v>
      </c>
      <c r="B22" s="119"/>
      <c r="C22" s="119"/>
      <c r="D22" s="120"/>
      <c r="E22" s="9">
        <v>489.24</v>
      </c>
      <c r="F22" s="9">
        <v>442.76</v>
      </c>
      <c r="G22" s="9">
        <v>46.48</v>
      </c>
    </row>
    <row r="23" spans="1:10" ht="15.75" x14ac:dyDescent="0.25">
      <c r="A23" s="118" t="s">
        <v>72</v>
      </c>
      <c r="B23" s="119"/>
      <c r="C23" s="119"/>
      <c r="D23" s="120"/>
      <c r="E23" s="9">
        <v>914.92</v>
      </c>
      <c r="F23" s="9">
        <v>828.01</v>
      </c>
      <c r="G23" s="9">
        <v>86.91</v>
      </c>
    </row>
    <row r="24" spans="1:10" ht="15.75" x14ac:dyDescent="0.25">
      <c r="A24" s="118" t="s">
        <v>35</v>
      </c>
      <c r="B24" s="119"/>
      <c r="C24" s="119"/>
      <c r="D24" s="120"/>
      <c r="E24" s="9">
        <v>16574.21</v>
      </c>
      <c r="F24" s="9">
        <v>14756.93</v>
      </c>
      <c r="G24" s="9">
        <v>1817.28</v>
      </c>
    </row>
    <row r="25" spans="1:10" ht="15.75" x14ac:dyDescent="0.25">
      <c r="A25" s="135" t="s">
        <v>60</v>
      </c>
      <c r="B25" s="136"/>
      <c r="C25" s="136"/>
      <c r="D25" s="137"/>
      <c r="E25" s="9">
        <v>421.64</v>
      </c>
      <c r="F25" s="9">
        <v>380.93</v>
      </c>
      <c r="G25" s="9">
        <v>40.71</v>
      </c>
    </row>
    <row r="26" spans="1:10" ht="15.75" hidden="1" x14ac:dyDescent="0.25">
      <c r="A26" s="121" t="s">
        <v>17</v>
      </c>
      <c r="B26" s="121"/>
      <c r="C26" s="121"/>
      <c r="D26" s="121"/>
      <c r="E26" s="44">
        <f>E27</f>
        <v>0</v>
      </c>
      <c r="F26" s="44">
        <f>F27</f>
        <v>0</v>
      </c>
      <c r="G26" s="44">
        <f>G27</f>
        <v>0</v>
      </c>
    </row>
    <row r="27" spans="1:10" ht="15.75" hidden="1" x14ac:dyDescent="0.25">
      <c r="A27" s="114" t="s">
        <v>18</v>
      </c>
      <c r="B27" s="114"/>
      <c r="C27" s="114"/>
      <c r="D27" s="114"/>
      <c r="E27" s="9"/>
      <c r="F27" s="9"/>
      <c r="G27" s="9"/>
      <c r="J27" s="10"/>
    </row>
    <row r="28" spans="1:10" ht="15.75" x14ac:dyDescent="0.25">
      <c r="A28" s="46"/>
      <c r="B28" s="46"/>
      <c r="C28" s="46"/>
      <c r="D28" s="46"/>
      <c r="E28" s="47"/>
      <c r="F28" s="47"/>
    </row>
    <row r="29" spans="1:10" ht="15.75" x14ac:dyDescent="0.25">
      <c r="A29" s="13" t="s">
        <v>48</v>
      </c>
      <c r="B29" s="13"/>
      <c r="C29" s="13"/>
      <c r="D29" s="13"/>
      <c r="E29" s="48"/>
      <c r="F29" s="49"/>
    </row>
    <row r="30" spans="1:10" ht="15.75" x14ac:dyDescent="0.25">
      <c r="A30" s="78" t="s">
        <v>70</v>
      </c>
      <c r="B30" s="78"/>
      <c r="C30" s="78"/>
      <c r="D30" s="78"/>
      <c r="E30" s="78"/>
      <c r="F30" s="32">
        <f>'2022'!F44</f>
        <v>637712.08168471931</v>
      </c>
      <c r="G30" s="16"/>
    </row>
    <row r="31" spans="1:10" ht="13.35" customHeight="1" x14ac:dyDescent="0.2">
      <c r="A31" s="82" t="s">
        <v>62</v>
      </c>
      <c r="B31" s="83"/>
      <c r="C31" s="83"/>
      <c r="D31" s="83"/>
      <c r="E31" s="84"/>
      <c r="F31" s="103">
        <v>12652.54</v>
      </c>
    </row>
    <row r="32" spans="1:10" ht="71.099999999999994" customHeight="1" x14ac:dyDescent="0.2">
      <c r="A32" s="85"/>
      <c r="B32" s="86"/>
      <c r="C32" s="86"/>
      <c r="D32" s="86"/>
      <c r="E32" s="87"/>
      <c r="F32" s="104"/>
    </row>
    <row r="33" spans="1:8" ht="13.35" customHeight="1" x14ac:dyDescent="0.2">
      <c r="A33" s="82" t="s">
        <v>63</v>
      </c>
      <c r="B33" s="83"/>
      <c r="C33" s="83"/>
      <c r="D33" s="83"/>
      <c r="E33" s="84"/>
      <c r="F33" s="103">
        <f>31286.53+977.28</f>
        <v>32263.809999999998</v>
      </c>
      <c r="G33" s="1"/>
      <c r="H33" s="1"/>
    </row>
    <row r="34" spans="1:8" ht="92.45" customHeight="1" x14ac:dyDescent="0.2">
      <c r="A34" s="85"/>
      <c r="B34" s="86"/>
      <c r="C34" s="86"/>
      <c r="D34" s="86"/>
      <c r="E34" s="87"/>
      <c r="F34" s="104"/>
      <c r="G34" s="1"/>
      <c r="H34" s="1"/>
    </row>
    <row r="35" spans="1:8" ht="61.35" customHeight="1" x14ac:dyDescent="0.25">
      <c r="A35" s="88" t="s">
        <v>64</v>
      </c>
      <c r="B35" s="89"/>
      <c r="C35" s="89"/>
      <c r="D35" s="89"/>
      <c r="E35" s="90"/>
      <c r="F35" s="14">
        <v>14247.32</v>
      </c>
      <c r="G35" s="1"/>
      <c r="H35" s="1"/>
    </row>
    <row r="36" spans="1:8" ht="15.75" x14ac:dyDescent="0.25">
      <c r="A36" s="91" t="s">
        <v>53</v>
      </c>
      <c r="B36" s="92"/>
      <c r="C36" s="92"/>
      <c r="D36" s="92"/>
      <c r="E36" s="93"/>
      <c r="F36" s="14">
        <f>F31+F33+F35</f>
        <v>59163.67</v>
      </c>
    </row>
    <row r="37" spans="1:8" ht="15.75" x14ac:dyDescent="0.25">
      <c r="A37" s="50" t="s">
        <v>65</v>
      </c>
      <c r="B37" s="53"/>
      <c r="C37" s="53"/>
      <c r="D37" s="53"/>
      <c r="E37" s="53"/>
      <c r="F37" s="14">
        <f>F38+F39+F40</f>
        <v>17439.3</v>
      </c>
    </row>
    <row r="38" spans="1:8" ht="15.75" x14ac:dyDescent="0.25">
      <c r="A38" s="94" t="s">
        <v>22</v>
      </c>
      <c r="B38" s="95"/>
      <c r="C38" s="95"/>
      <c r="D38" s="95"/>
      <c r="E38" s="95"/>
      <c r="F38" s="27">
        <v>5598.59</v>
      </c>
    </row>
    <row r="39" spans="1:8" ht="15.75" x14ac:dyDescent="0.25">
      <c r="A39" s="94" t="s">
        <v>23</v>
      </c>
      <c r="B39" s="95"/>
      <c r="C39" s="95"/>
      <c r="D39" s="95"/>
      <c r="E39" s="95"/>
      <c r="F39" s="27">
        <v>11840.71</v>
      </c>
    </row>
    <row r="40" spans="1:8" ht="15.75" hidden="1" x14ac:dyDescent="0.25">
      <c r="A40" s="115" t="s">
        <v>66</v>
      </c>
      <c r="B40" s="116"/>
      <c r="C40" s="116"/>
      <c r="D40" s="116"/>
      <c r="E40" s="117"/>
      <c r="F40" s="27">
        <v>0</v>
      </c>
    </row>
    <row r="41" spans="1:8" ht="15.75" x14ac:dyDescent="0.25">
      <c r="A41" s="79" t="s">
        <v>67</v>
      </c>
      <c r="B41" s="79"/>
      <c r="C41" s="79"/>
      <c r="D41" s="79"/>
      <c r="E41" s="79"/>
      <c r="F41" s="14">
        <f>F36+F37</f>
        <v>76602.97</v>
      </c>
    </row>
    <row r="42" spans="1:8" ht="15.75" x14ac:dyDescent="0.25">
      <c r="A42" s="78" t="s">
        <v>24</v>
      </c>
      <c r="B42" s="78"/>
      <c r="C42" s="78"/>
      <c r="D42" s="78"/>
      <c r="E42" s="78"/>
      <c r="F42" s="28">
        <f>E17</f>
        <v>190137.35</v>
      </c>
    </row>
    <row r="43" spans="1:8" ht="15.75" x14ac:dyDescent="0.25">
      <c r="A43" s="78" t="s">
        <v>25</v>
      </c>
      <c r="B43" s="78"/>
      <c r="C43" s="78"/>
      <c r="D43" s="78"/>
      <c r="E43" s="78"/>
      <c r="F43" s="14">
        <f>F17</f>
        <v>173448.34</v>
      </c>
    </row>
    <row r="44" spans="1:8" ht="15.75" x14ac:dyDescent="0.25">
      <c r="A44" s="112" t="s">
        <v>68</v>
      </c>
      <c r="B44" s="112"/>
      <c r="C44" s="112"/>
      <c r="D44" s="112"/>
      <c r="E44" s="112"/>
      <c r="F44" s="14">
        <f>F30+F42-F41</f>
        <v>751246.46168471931</v>
      </c>
    </row>
    <row r="45" spans="1:8" x14ac:dyDescent="0.2">
      <c r="E45" s="1"/>
      <c r="F45" s="1"/>
    </row>
    <row r="46" spans="1:8" x14ac:dyDescent="0.2">
      <c r="A46" s="1" t="s">
        <v>37</v>
      </c>
      <c r="E46" s="1"/>
      <c r="F46" s="51"/>
    </row>
    <row r="47" spans="1:8" x14ac:dyDescent="0.2">
      <c r="E47" s="1"/>
      <c r="F47" s="1"/>
    </row>
    <row r="48" spans="1:8" ht="32.25" customHeight="1" x14ac:dyDescent="0.25">
      <c r="A48" s="113" t="s">
        <v>69</v>
      </c>
      <c r="B48" s="113"/>
      <c r="C48" s="113"/>
      <c r="D48" s="113"/>
      <c r="E48" s="113"/>
      <c r="F48" s="52">
        <f>F44-G17</f>
        <v>734557.4516847193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Дзержинского 6 (2019)</vt:lpstr>
      <vt:lpstr>Дзержинского 6 (2020)</vt:lpstr>
      <vt:lpstr>Дзержинского,6 (2021)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2021-02-05T13:21:20Z</cp:lastPrinted>
  <dcterms:created xsi:type="dcterms:W3CDTF">2013-05-24T07:45:22Z</dcterms:created>
  <dcterms:modified xsi:type="dcterms:W3CDTF">2024-03-28T11:32:20Z</dcterms:modified>
</cp:coreProperties>
</file>